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Перенос файлов в новую систему\документы\ИСПОЛНЕНИЕ\ИСП2025\4 кв\"/>
    </mc:Choice>
  </mc:AlternateContent>
  <bookViews>
    <workbookView xWindow="150" yWindow="555" windowWidth="28455" windowHeight="11190"/>
  </bookViews>
  <sheets>
    <sheet name="Доходы" sheetId="2" r:id="rId1"/>
    <sheet name="Расходы" sheetId="3" r:id="rId2"/>
    <sheet name="Источники (2)" sheetId="5" r:id="rId3"/>
  </sheets>
  <definedNames>
    <definedName name="_xlnm._FilterDatabase" localSheetId="0" hidden="1">Доходы!$C$7:$E$45</definedName>
    <definedName name="_xlnm._FilterDatabase" localSheetId="1" hidden="1">Расходы!$B$4:$C$45</definedName>
    <definedName name="_xlnm.Print_Titles" localSheetId="0">Доходы!$6:$7</definedName>
    <definedName name="_xlnm.Print_Titles" localSheetId="1">Расходы!$4:$5</definedName>
    <definedName name="_xlnm.Print_Area" localSheetId="0">Доходы!$A$1:$E$45</definedName>
    <definedName name="_xlnm.Print_Area" localSheetId="2">'Источники (2)'!$A$1:$C$18</definedName>
    <definedName name="_xlnm.Print_Area" localSheetId="1">Расходы!$A$1:$F$47</definedName>
  </definedNames>
  <calcPr calcId="162913"/>
</workbook>
</file>

<file path=xl/calcChain.xml><?xml version="1.0" encoding="utf-8"?>
<calcChain xmlns="http://schemas.openxmlformats.org/spreadsheetml/2006/main">
  <c r="C37" i="2" l="1"/>
  <c r="E16" i="3" l="1"/>
  <c r="D16" i="3"/>
  <c r="D14" i="3"/>
  <c r="D14" i="2" l="1"/>
  <c r="D12" i="2" s="1"/>
  <c r="C14" i="2"/>
  <c r="C12" i="2" s="1"/>
  <c r="F8" i="3" l="1"/>
  <c r="E14" i="3"/>
  <c r="E19" i="3"/>
  <c r="E23" i="3"/>
  <c r="E28" i="3"/>
  <c r="E34" i="3"/>
  <c r="E37" i="3"/>
  <c r="E42" i="3"/>
  <c r="E44" i="3"/>
  <c r="E46" i="3"/>
  <c r="C20" i="2" l="1"/>
  <c r="D37" i="3"/>
  <c r="D7" i="3"/>
  <c r="F47" i="3" l="1"/>
  <c r="D46" i="3"/>
  <c r="F46" i="3" l="1"/>
  <c r="F41" i="3" l="1"/>
  <c r="E30" i="2" l="1"/>
  <c r="E7" i="3"/>
  <c r="E6" i="3" s="1"/>
  <c r="D38" i="2"/>
  <c r="C38" i="2"/>
  <c r="E18" i="2"/>
  <c r="D25" i="2"/>
  <c r="D44" i="3" l="1"/>
  <c r="D42" i="3"/>
  <c r="D28" i="3"/>
  <c r="D19" i="3"/>
  <c r="C25" i="2"/>
  <c r="D20" i="2"/>
  <c r="D10" i="2"/>
  <c r="C10" i="2"/>
  <c r="D9" i="2" l="1"/>
  <c r="C9" i="2"/>
  <c r="C8" i="2" s="1"/>
  <c r="F45" i="3" l="1"/>
  <c r="F43" i="3"/>
  <c r="F40" i="3"/>
  <c r="F39" i="3"/>
  <c r="F38" i="3"/>
  <c r="F36" i="3"/>
  <c r="F35" i="3"/>
  <c r="F33" i="3"/>
  <c r="F32" i="3"/>
  <c r="F31" i="3"/>
  <c r="F30" i="3"/>
  <c r="F29" i="3"/>
  <c r="F27" i="3"/>
  <c r="F26" i="3"/>
  <c r="F25" i="3"/>
  <c r="F22" i="3"/>
  <c r="F21" i="3"/>
  <c r="F20" i="3"/>
  <c r="F17" i="3"/>
  <c r="F15" i="3"/>
  <c r="F13" i="3"/>
  <c r="F11" i="3"/>
  <c r="F10" i="3"/>
  <c r="F9" i="3"/>
  <c r="C6" i="5"/>
  <c r="C9" i="5"/>
  <c r="C17" i="5"/>
  <c r="C16" i="5" s="1"/>
  <c r="C14" i="5" s="1"/>
  <c r="C13" i="5" s="1"/>
  <c r="D34" i="3"/>
  <c r="D23" i="3"/>
  <c r="E45" i="2"/>
  <c r="E43" i="2"/>
  <c r="E42" i="2"/>
  <c r="E41" i="2"/>
  <c r="E40" i="2"/>
  <c r="E39" i="2"/>
  <c r="E36" i="2"/>
  <c r="E35" i="2"/>
  <c r="E34" i="2"/>
  <c r="E33" i="2"/>
  <c r="E32" i="2"/>
  <c r="E31" i="2"/>
  <c r="E29" i="2"/>
  <c r="E28" i="2"/>
  <c r="E27" i="2"/>
  <c r="E26" i="2"/>
  <c r="E24" i="2"/>
  <c r="E23" i="2"/>
  <c r="E22" i="2"/>
  <c r="E21" i="2"/>
  <c r="E17" i="2"/>
  <c r="E16" i="2"/>
  <c r="E15" i="2"/>
  <c r="E12" i="2"/>
  <c r="E11" i="2"/>
  <c r="D37" i="2"/>
  <c r="D8" i="2" l="1"/>
  <c r="E8" i="2" s="1"/>
  <c r="D6" i="3"/>
  <c r="F6" i="3" s="1"/>
  <c r="F42" i="3"/>
  <c r="F44" i="3"/>
  <c r="F7" i="3"/>
  <c r="F34" i="3"/>
  <c r="F19" i="3"/>
  <c r="E20" i="2"/>
  <c r="E25" i="2"/>
  <c r="C12" i="5"/>
  <c r="C5" i="5" s="1"/>
  <c r="F23" i="3"/>
  <c r="F37" i="3"/>
  <c r="E37" i="2"/>
  <c r="F28" i="3"/>
  <c r="E10" i="2"/>
  <c r="E38" i="2"/>
  <c r="F14" i="3"/>
  <c r="F16" i="3"/>
  <c r="E9" i="2" l="1"/>
</calcChain>
</file>

<file path=xl/sharedStrings.xml><?xml version="1.0" encoding="utf-8"?>
<sst xmlns="http://schemas.openxmlformats.org/spreadsheetml/2006/main" count="243" uniqueCount="172">
  <si>
    <t>Код дохода по бюджетной классификации</t>
  </si>
  <si>
    <t>10</t>
  </si>
  <si>
    <t>11</t>
  </si>
  <si>
    <t>12</t>
  </si>
  <si>
    <t>13</t>
  </si>
  <si>
    <t>х</t>
  </si>
  <si>
    <t>из них:</t>
  </si>
  <si>
    <t>Исполнение</t>
  </si>
  <si>
    <t>Наименование 
дохода</t>
  </si>
  <si>
    <t>1 00 00000 00 0000 000</t>
  </si>
  <si>
    <t xml:space="preserve"> 1 01 00000 00 0000 000</t>
  </si>
  <si>
    <t>1 01 02000 01 0000 110</t>
  </si>
  <si>
    <t>1 03 00000 00 0000 000</t>
  </si>
  <si>
    <t>1 05 00000 00 0000 000</t>
  </si>
  <si>
    <t>1 05 01000 00 0000 110</t>
  </si>
  <si>
    <t>1 05 02000 02 0000 110</t>
  </si>
  <si>
    <t xml:space="preserve"> 1 05 03000 01 0000 110</t>
  </si>
  <si>
    <t>1 05 04000 02 0000 110</t>
  </si>
  <si>
    <t>1 06 00000 00 0000 000</t>
  </si>
  <si>
    <t>1 06 06000 00 0000 110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</si>
  <si>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</si>
  <si>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</si>
  <si>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</si>
  <si>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</si>
  <si>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</si>
  <si>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</si>
  <si>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</si>
  <si>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</si>
  <si>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</si>
  <si>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</si>
  <si>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2 02 10000 00 0000 150</t>
  </si>
  <si>
    <t>2 02 20000 00 0000 150</t>
  </si>
  <si>
    <t>2 02 30000 00 0000 150</t>
  </si>
  <si>
    <t xml:space="preserve"> 2 02 40000 00 0000 150</t>
  </si>
  <si>
    <t>2 19 00000 00 0000 000</t>
  </si>
  <si>
    <t>тысяч рублей</t>
  </si>
  <si>
    <t>темп роста (%)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</si>
  <si>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</si>
  <si>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</si>
  <si>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</si>
  <si>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</si>
  <si>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</si>
  <si>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</si>
  <si>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</si>
  <si>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</si>
  <si>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</si>
  <si>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</si>
  <si>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ВСЕГО РАСХОДОВ:</t>
  </si>
  <si>
    <t>II.РАСХОДЫ</t>
  </si>
  <si>
    <t>Наименование расхода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</si>
  <si>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</si>
  <si>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</si>
  <si>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</si>
  <si>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</si>
  <si>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</si>
  <si>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</si>
  <si>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</si>
  <si>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</si>
  <si>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</si>
  <si>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</si>
  <si>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</si>
  <si>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</si>
  <si>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</si>
  <si>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</si>
  <si>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</si>
  <si>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</si>
  <si>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</si>
  <si>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</si>
  <si>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</si>
  <si>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</si>
  <si>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</si>
  <si>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</si>
  <si>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</si>
  <si>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</si>
  <si>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</si>
  <si>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</si>
  <si>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</si>
  <si>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</si>
  <si>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</si>
  <si>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</si>
  <si>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</si>
  <si>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</si>
  <si>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</si>
  <si>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</si>
  <si>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</si>
  <si>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</si>
  <si>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</si>
  <si>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Подраздел</t>
  </si>
  <si>
    <t>НАЛОГОВЫЕ И НЕНАЛОГОВЫЕ ДОХОДЫ</t>
  </si>
  <si>
    <t>ВСЕГО ДОХОДОВ: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</si>
  <si>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</si>
  <si>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</si>
  <si>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</si>
  <si>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</si>
  <si>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</si>
  <si>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</si>
  <si>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</si>
  <si>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</si>
  <si>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</si>
  <si>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</si>
  <si>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</si>
  <si>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</si>
  <si>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</si>
  <si>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</si>
  <si>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</si>
  <si>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</si>
  <si>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</si>
  <si>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</si>
  <si>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</si>
  <si>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</si>
  <si>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</si>
  <si>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</si>
  <si>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</si>
  <si>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</si>
  <si>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</si>
  <si>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</si>
  <si>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</si>
  <si>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 xml:space="preserve">тысяч рублей </t>
  </si>
  <si>
    <t>Код бюджетной классификации Российской Федерации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</si>
  <si>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</si>
  <si>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Сумма</t>
  </si>
  <si>
    <t xml:space="preserve"> 000 0100000000 0000 000</t>
  </si>
  <si>
    <t>Источники финансирования дефицита бюджетов</t>
  </si>
  <si>
    <t xml:space="preserve"> 000 0102000000 0000 000</t>
  </si>
  <si>
    <t xml:space="preserve"> Кредиты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</si>
  <si>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</si>
  <si>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в валюте Российской Федерации</t>
  </si>
  <si>
    <t xml:space="preserve"> 000 0102000000 0000 800</t>
  </si>
  <si>
    <t xml:space="preserve"> Погашение кредитов, предоставленных кредитными организациями в валюте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</si>
  <si>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</si>
  <si>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</t>
  </si>
  <si>
    <t>000 0103010000 0000 700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</si>
  <si>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</si>
  <si>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000 0103010000 0000 800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</si>
  <si>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</si>
  <si>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</si>
  <si>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Изменение остатков средств на счетах по учету средств бюджетов</t>
  </si>
  <si>
    <t xml:space="preserve"> 000 0105000000 0000 500</t>
  </si>
  <si>
    <t xml:space="preserve"> Увеличение остатков средств бюджетов</t>
  </si>
  <si>
    <t xml:space="preserve"> 000 0105020000 0000 500</t>
  </si>
  <si>
    <t xml:space="preserve"> Увеличение прочих остатков средств бюджетов</t>
  </si>
  <si>
    <t xml:space="preserve"> 000 0105020100 0000 510</t>
  </si>
  <si>
    <t xml:space="preserve"> Увеличение прочих остатков денежных средств бюджетов</t>
  </si>
  <si>
    <t xml:space="preserve"> 000 0105000000 0000 600</t>
  </si>
  <si>
    <t xml:space="preserve"> Уменьшение остатков средств бюджетов</t>
  </si>
  <si>
    <t xml:space="preserve"> 000 0105020000 0000 600</t>
  </si>
  <si>
    <t xml:space="preserve"> Уменьшение прочих остатков средств бюджетов</t>
  </si>
  <si>
    <t xml:space="preserve"> 000 0105020100 0000 610</t>
  </si>
  <si>
    <t xml:space="preserve"> Уменьшение прочих остатков денежных средств бюджетов</t>
  </si>
  <si>
    <t xml:space="preserve">III.ИСТОЧНИКИ ФИНАНСИРОВАНИЯ ДЕФИЦИТА  
</t>
  </si>
  <si>
    <t>1 06 02000 02 0000 110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</si>
  <si>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</si>
  <si>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</si>
  <si>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</si>
  <si>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</si>
  <si>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</si>
  <si>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Другие вопросы в области социальной политики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</si>
  <si>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</si>
  <si>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</si>
  <si>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2 07 00000 00 0000 000</t>
  </si>
  <si>
    <t>ПРОЧИЕ БЕЗВОЗМЕЗДНЫЕ ПОСТУПЛЕНИЯ</t>
  </si>
  <si>
    <t>Туристический налог</t>
  </si>
  <si>
    <t>1 03 03000 01 0000 110</t>
  </si>
  <si>
    <t>Акцизы по подакцизным товарам (продукции), производимым на территории Российской Федерации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</si>
  <si>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</si>
  <si>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</si>
  <si>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ИНФОРМАЦИЯ ОБ ИСПОЛНЕНИИ КОНСОЛИДИРОВАННОГО БЮДЖЕТА  ПРИГОРОДНОГО МУНИЦИПАЛЬНОГО РАЙОНА  ЗА  2025 ГОД В СРАВНЕНИИ С СООТВЕТСТВУЮЩИМ ПЕРИОДОМ ПРОШЛОГО ГОДА
I. ДОХОДЫ</t>
  </si>
  <si>
    <t>ПРИЛОЖЕНИЕ 5
к отчету об исполнении  бюджета Пригородного муниципального района за 2025 год</t>
  </si>
  <si>
    <t>на 01.01.2026</t>
  </si>
  <si>
    <t>на 01.01.2025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</si>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</sst>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"/>
    <numFmt numFmtId="166" formatCode="#.0,"/>
  </numFmts>
  <fonts count="3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mbria"/>
      <family val="1"/>
      <charset val="204"/>
    </font>
    <font>
      <sz val="8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00">
    <xf numFmtId="0" fontId="0" fillId="0" borderId="0"/>
    <xf numFmtId="0" fontId="7" fillId="0" borderId="0"/>
    <xf numFmtId="0" fontId="7" fillId="0" borderId="0"/>
    <xf numFmtId="165" fontId="8" fillId="2" borderId="19">
      <alignment horizontal="right" vertical="top" shrinkToFit="1"/>
    </xf>
    <xf numFmtId="165" fontId="8" fillId="3" borderId="19">
      <alignment horizontal="right" vertical="top" shrinkToFit="1"/>
    </xf>
    <xf numFmtId="165" fontId="9" fillId="0" borderId="19">
      <alignment horizontal="right" vertical="top" shrinkToFit="1"/>
    </xf>
    <xf numFmtId="165" fontId="8" fillId="3" borderId="19">
      <alignment horizontal="right" vertical="top" shrinkToFit="1"/>
    </xf>
    <xf numFmtId="165" fontId="9" fillId="0" borderId="19">
      <alignment horizontal="right" vertical="top" shrinkToFit="1"/>
    </xf>
    <xf numFmtId="0" fontId="10" fillId="0" borderId="0"/>
    <xf numFmtId="0" fontId="10" fillId="0" borderId="0"/>
    <xf numFmtId="0" fontId="7" fillId="0" borderId="0"/>
    <xf numFmtId="0" fontId="11" fillId="0" borderId="20"/>
    <xf numFmtId="0" fontId="12" fillId="0" borderId="20"/>
    <xf numFmtId="0" fontId="13" fillId="0" borderId="20"/>
    <xf numFmtId="0" fontId="11" fillId="0" borderId="21">
      <alignment horizontal="left" wrapText="1" indent="1"/>
    </xf>
    <xf numFmtId="0" fontId="11" fillId="0" borderId="22">
      <alignment horizontal="left" wrapText="1"/>
    </xf>
    <xf numFmtId="0" fontId="6" fillId="0" borderId="1">
      <alignment horizontal="center" shrinkToFit="1"/>
    </xf>
    <xf numFmtId="0" fontId="11" fillId="0" borderId="22">
      <alignment horizontal="left" wrapText="1" indent="2"/>
    </xf>
    <xf numFmtId="4" fontId="11" fillId="0" borderId="23">
      <alignment horizontal="right"/>
    </xf>
    <xf numFmtId="0" fontId="11" fillId="0" borderId="24">
      <alignment horizontal="left" wrapText="1" indent="2"/>
    </xf>
    <xf numFmtId="0" fontId="12" fillId="0" borderId="25"/>
    <xf numFmtId="0" fontId="11" fillId="0" borderId="0">
      <alignment horizontal="center" wrapText="1"/>
    </xf>
    <xf numFmtId="49" fontId="11" fillId="0" borderId="20">
      <alignment horizontal="left"/>
    </xf>
    <xf numFmtId="49" fontId="11" fillId="0" borderId="26">
      <alignment horizontal="center" wrapText="1"/>
    </xf>
    <xf numFmtId="49" fontId="11" fillId="0" borderId="26">
      <alignment horizontal="center" shrinkToFit="1"/>
    </xf>
    <xf numFmtId="0" fontId="13" fillId="0" borderId="0">
      <alignment horizontal="center"/>
    </xf>
    <xf numFmtId="49" fontId="11" fillId="0" borderId="23">
      <alignment horizontal="center"/>
    </xf>
    <xf numFmtId="49" fontId="11" fillId="0" borderId="23">
      <alignment horizontal="center" shrinkToFit="1"/>
    </xf>
    <xf numFmtId="0" fontId="11" fillId="0" borderId="27">
      <alignment horizontal="left" wrapText="1" indent="1"/>
    </xf>
    <xf numFmtId="0" fontId="11" fillId="0" borderId="28">
      <alignment horizontal="left" wrapText="1"/>
    </xf>
    <xf numFmtId="0" fontId="11" fillId="0" borderId="28">
      <alignment horizontal="left" wrapText="1" indent="2"/>
    </xf>
    <xf numFmtId="0" fontId="11" fillId="0" borderId="27">
      <alignment horizontal="left" wrapText="1" indent="2"/>
    </xf>
    <xf numFmtId="0" fontId="12" fillId="0" borderId="29"/>
    <xf numFmtId="0" fontId="12" fillId="0" borderId="30"/>
    <xf numFmtId="0" fontId="6" fillId="0" borderId="2">
      <alignment horizontal="right" shrinkToFit="1"/>
    </xf>
    <xf numFmtId="0" fontId="13" fillId="0" borderId="31">
      <alignment horizontal="center" vertical="center" textRotation="90" wrapText="1"/>
    </xf>
    <xf numFmtId="0" fontId="13" fillId="0" borderId="25">
      <alignment horizontal="center" vertical="center" textRotation="90" wrapText="1"/>
    </xf>
    <xf numFmtId="0" fontId="11" fillId="0" borderId="0">
      <alignment vertical="center"/>
    </xf>
    <xf numFmtId="0" fontId="6" fillId="0" borderId="3">
      <alignment horizontal="left"/>
    </xf>
    <xf numFmtId="0" fontId="13" fillId="0" borderId="20">
      <alignment horizontal="center" vertical="center" textRotation="90" wrapText="1"/>
    </xf>
    <xf numFmtId="0" fontId="6" fillId="0" borderId="4">
      <alignment horizontal="left" wrapText="1" indent="2"/>
    </xf>
    <xf numFmtId="0" fontId="13" fillId="0" borderId="25">
      <alignment horizontal="center" vertical="center" textRotation="90"/>
    </xf>
    <xf numFmtId="0" fontId="13" fillId="0" borderId="20">
      <alignment horizontal="center" vertical="center" textRotation="90"/>
    </xf>
    <xf numFmtId="0" fontId="13" fillId="0" borderId="31">
      <alignment horizontal="center" vertical="center" textRotation="90"/>
    </xf>
    <xf numFmtId="0" fontId="13" fillId="0" borderId="19">
      <alignment horizontal="center" vertical="center" textRotation="90"/>
    </xf>
    <xf numFmtId="0" fontId="14" fillId="0" borderId="20">
      <alignment wrapText="1"/>
    </xf>
    <xf numFmtId="0" fontId="14" fillId="0" borderId="25">
      <alignment wrapText="1"/>
    </xf>
    <xf numFmtId="0" fontId="11" fillId="0" borderId="19">
      <alignment horizontal="center" vertical="top" wrapText="1"/>
    </xf>
    <xf numFmtId="0" fontId="13" fillId="0" borderId="32"/>
    <xf numFmtId="49" fontId="15" fillId="0" borderId="33">
      <alignment horizontal="left" vertical="center" wrapText="1"/>
    </xf>
    <xf numFmtId="49" fontId="11" fillId="0" borderId="34">
      <alignment horizontal="left" vertical="center" wrapText="1" indent="2"/>
    </xf>
    <xf numFmtId="49" fontId="11" fillId="0" borderId="24">
      <alignment horizontal="left" vertical="center" wrapText="1" indent="3"/>
    </xf>
    <xf numFmtId="49" fontId="11" fillId="0" borderId="33">
      <alignment horizontal="left" vertical="center" wrapText="1" indent="3"/>
    </xf>
    <xf numFmtId="49" fontId="11" fillId="0" borderId="35">
      <alignment horizontal="left" vertical="center" wrapText="1" indent="3"/>
    </xf>
    <xf numFmtId="0" fontId="15" fillId="0" borderId="32">
      <alignment horizontal="left" vertical="center" wrapText="1"/>
    </xf>
    <xf numFmtId="49" fontId="11" fillId="0" borderId="25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0">
      <alignment horizontal="left" vertical="center" wrapText="1" indent="3"/>
    </xf>
    <xf numFmtId="49" fontId="15" fillId="0" borderId="32">
      <alignment horizontal="left" vertical="center" wrapText="1"/>
    </xf>
    <xf numFmtId="0" fontId="11" fillId="0" borderId="33">
      <alignment horizontal="left" vertical="center" wrapText="1"/>
    </xf>
    <xf numFmtId="0" fontId="11" fillId="0" borderId="35">
      <alignment horizontal="left" vertical="center" wrapText="1"/>
    </xf>
    <xf numFmtId="49" fontId="11" fillId="0" borderId="33">
      <alignment horizontal="left" vertical="center" wrapText="1"/>
    </xf>
    <xf numFmtId="49" fontId="11" fillId="0" borderId="35">
      <alignment horizontal="left" vertical="center" wrapText="1"/>
    </xf>
    <xf numFmtId="49" fontId="13" fillId="0" borderId="36">
      <alignment horizontal="center"/>
    </xf>
    <xf numFmtId="49" fontId="13" fillId="0" borderId="37">
      <alignment horizontal="center" vertical="center" wrapText="1"/>
    </xf>
    <xf numFmtId="49" fontId="11" fillId="0" borderId="38">
      <alignment horizontal="center" vertical="center" wrapText="1"/>
    </xf>
    <xf numFmtId="49" fontId="11" fillId="0" borderId="26">
      <alignment horizontal="center" vertical="center" wrapText="1"/>
    </xf>
    <xf numFmtId="49" fontId="11" fillId="0" borderId="37">
      <alignment horizontal="center" vertical="center" wrapText="1"/>
    </xf>
    <xf numFmtId="49" fontId="11" fillId="0" borderId="39">
      <alignment horizontal="center" vertical="center" wrapText="1"/>
    </xf>
    <xf numFmtId="49" fontId="11" fillId="0" borderId="40">
      <alignment horizontal="center" vertical="center" wrapText="1"/>
    </xf>
    <xf numFmtId="49" fontId="11" fillId="0" borderId="0">
      <alignment horizontal="center" vertical="center" wrapText="1"/>
    </xf>
    <xf numFmtId="49" fontId="11" fillId="0" borderId="20">
      <alignment horizontal="center" vertical="center" wrapText="1"/>
    </xf>
    <xf numFmtId="49" fontId="13" fillId="0" borderId="36">
      <alignment horizontal="center" vertical="center" wrapText="1"/>
    </xf>
    <xf numFmtId="0" fontId="13" fillId="0" borderId="36">
      <alignment horizontal="center" vertical="center"/>
    </xf>
    <xf numFmtId="0" fontId="11" fillId="0" borderId="38">
      <alignment horizontal="center" vertical="center"/>
    </xf>
    <xf numFmtId="0" fontId="11" fillId="0" borderId="26">
      <alignment horizontal="center" vertical="center"/>
    </xf>
    <xf numFmtId="0" fontId="11" fillId="0" borderId="37">
      <alignment horizontal="center" vertical="center"/>
    </xf>
    <xf numFmtId="0" fontId="13" fillId="0" borderId="37">
      <alignment horizontal="center" vertical="center"/>
    </xf>
    <xf numFmtId="0" fontId="11" fillId="0" borderId="39">
      <alignment horizontal="center" vertical="center"/>
    </xf>
    <xf numFmtId="49" fontId="13" fillId="0" borderId="36">
      <alignment horizontal="center" vertical="center"/>
    </xf>
    <xf numFmtId="49" fontId="11" fillId="0" borderId="38">
      <alignment horizontal="center" vertical="center"/>
    </xf>
    <xf numFmtId="49" fontId="11" fillId="0" borderId="26">
      <alignment horizontal="center" vertical="center"/>
    </xf>
    <xf numFmtId="49" fontId="11" fillId="0" borderId="37">
      <alignment horizontal="center" vertical="center"/>
    </xf>
    <xf numFmtId="49" fontId="11" fillId="0" borderId="39">
      <alignment horizontal="center" vertical="center"/>
    </xf>
    <xf numFmtId="49" fontId="11" fillId="0" borderId="19">
      <alignment horizontal="center" vertical="top" wrapText="1"/>
    </xf>
    <xf numFmtId="0" fontId="11" fillId="0" borderId="29">
      <alignment shrinkToFit="1"/>
    </xf>
    <xf numFmtId="4" fontId="11" fillId="0" borderId="41">
      <alignment horizontal="right" shrinkToFit="1"/>
    </xf>
    <xf numFmtId="4" fontId="11" fillId="0" borderId="40">
      <alignment horizontal="right"/>
    </xf>
    <xf numFmtId="4" fontId="11" fillId="0" borderId="0">
      <alignment horizontal="right" shrinkToFit="1"/>
    </xf>
    <xf numFmtId="4" fontId="11" fillId="0" borderId="20">
      <alignment horizontal="right"/>
    </xf>
    <xf numFmtId="49" fontId="11" fillId="0" borderId="20">
      <alignment horizontal="center" wrapText="1"/>
    </xf>
    <xf numFmtId="0" fontId="11" fillId="0" borderId="25">
      <alignment horizontal="center"/>
    </xf>
    <xf numFmtId="0" fontId="16" fillId="0" borderId="20"/>
    <xf numFmtId="0" fontId="16" fillId="0" borderId="25"/>
    <xf numFmtId="0" fontId="11" fillId="0" borderId="20">
      <alignment horizontal="center"/>
    </xf>
    <xf numFmtId="49" fontId="11" fillId="0" borderId="25">
      <alignment horizontal="center"/>
    </xf>
    <xf numFmtId="49" fontId="11" fillId="0" borderId="0">
      <alignment horizontal="left"/>
    </xf>
    <xf numFmtId="4" fontId="11" fillId="0" borderId="29">
      <alignment horizontal="right" shrinkToFit="1"/>
    </xf>
    <xf numFmtId="0" fontId="11" fillId="0" borderId="19">
      <alignment horizontal="center" vertical="top"/>
    </xf>
    <xf numFmtId="4" fontId="11" fillId="0" borderId="30">
      <alignment horizontal="right" shrinkToFit="1"/>
    </xf>
    <xf numFmtId="4" fontId="11" fillId="0" borderId="42">
      <alignment horizontal="right" shrinkToFit="1"/>
    </xf>
    <xf numFmtId="0" fontId="11" fillId="0" borderId="30">
      <alignment shrinkToFit="1"/>
    </xf>
    <xf numFmtId="0" fontId="14" fillId="0" borderId="19">
      <alignment wrapText="1"/>
    </xf>
    <xf numFmtId="0" fontId="10" fillId="0" borderId="43"/>
    <xf numFmtId="0" fontId="12" fillId="4" borderId="0"/>
    <xf numFmtId="0" fontId="13" fillId="0" borderId="0"/>
    <xf numFmtId="0" fontId="17" fillId="0" borderId="0"/>
    <xf numFmtId="0" fontId="11" fillId="0" borderId="0">
      <alignment horizontal="left"/>
    </xf>
    <xf numFmtId="0" fontId="18" fillId="0" borderId="0">
      <alignment vertical="center"/>
    </xf>
    <xf numFmtId="0" fontId="11" fillId="0" borderId="0"/>
    <xf numFmtId="0" fontId="10" fillId="0" borderId="0"/>
    <xf numFmtId="1" fontId="9" fillId="0" borderId="19">
      <alignment horizontal="center" vertical="top" shrinkToFit="1"/>
    </xf>
    <xf numFmtId="0" fontId="12" fillId="0" borderId="0"/>
    <xf numFmtId="49" fontId="11" fillId="0" borderId="19">
      <alignment horizontal="center" vertical="center" wrapText="1"/>
    </xf>
    <xf numFmtId="0" fontId="11" fillId="0" borderId="44">
      <alignment horizontal="left" wrapText="1"/>
    </xf>
    <xf numFmtId="0" fontId="11" fillId="0" borderId="22">
      <alignment horizontal="left" wrapText="1" indent="1"/>
    </xf>
    <xf numFmtId="0" fontId="11" fillId="0" borderId="45">
      <alignment horizontal="left" wrapText="1" indent="2"/>
    </xf>
    <xf numFmtId="0" fontId="10" fillId="0" borderId="0"/>
    <xf numFmtId="0" fontId="9" fillId="0" borderId="19">
      <alignment horizontal="center" vertical="center" wrapText="1"/>
    </xf>
    <xf numFmtId="0" fontId="19" fillId="0" borderId="0">
      <alignment horizontal="center" vertical="top"/>
    </xf>
    <xf numFmtId="0" fontId="11" fillId="0" borderId="25">
      <alignment horizontal="left"/>
    </xf>
    <xf numFmtId="0" fontId="9" fillId="0" borderId="19">
      <alignment horizontal="center" vertical="center" wrapText="1"/>
    </xf>
    <xf numFmtId="49" fontId="11" fillId="0" borderId="36">
      <alignment horizontal="center" wrapText="1"/>
    </xf>
    <xf numFmtId="0" fontId="9" fillId="0" borderId="19">
      <alignment horizontal="center" vertical="center" wrapText="1"/>
    </xf>
    <xf numFmtId="49" fontId="11" fillId="0" borderId="38">
      <alignment horizontal="center" wrapText="1"/>
    </xf>
    <xf numFmtId="0" fontId="9" fillId="0" borderId="19">
      <alignment horizontal="center" vertical="center" wrapText="1"/>
    </xf>
    <xf numFmtId="49" fontId="11" fillId="0" borderId="37">
      <alignment horizontal="center"/>
    </xf>
    <xf numFmtId="0" fontId="9" fillId="0" borderId="19">
      <alignment horizontal="center" vertical="center" wrapText="1"/>
    </xf>
    <xf numFmtId="0" fontId="11" fillId="0" borderId="40"/>
    <xf numFmtId="0" fontId="8" fillId="0" borderId="19">
      <alignment horizontal="left"/>
    </xf>
    <xf numFmtId="49" fontId="11" fillId="0" borderId="25"/>
    <xf numFmtId="0" fontId="9" fillId="0" borderId="19">
      <alignment horizontal="center" vertical="center" wrapText="1"/>
    </xf>
    <xf numFmtId="49" fontId="11" fillId="0" borderId="0"/>
    <xf numFmtId="49" fontId="11" fillId="0" borderId="46">
      <alignment horizontal="center"/>
    </xf>
    <xf numFmtId="4" fontId="8" fillId="5" borderId="19">
      <alignment horizontal="right" vertical="top" shrinkToFit="1"/>
    </xf>
    <xf numFmtId="49" fontId="11" fillId="0" borderId="29">
      <alignment horizontal="center"/>
    </xf>
    <xf numFmtId="0" fontId="9" fillId="0" borderId="0">
      <alignment wrapText="1"/>
    </xf>
    <xf numFmtId="49" fontId="11" fillId="0" borderId="19">
      <alignment horizontal="center"/>
    </xf>
    <xf numFmtId="49" fontId="11" fillId="0" borderId="41">
      <alignment horizontal="center" vertical="center" wrapText="1"/>
    </xf>
    <xf numFmtId="4" fontId="11" fillId="0" borderId="19">
      <alignment horizontal="right" shrinkToFit="1"/>
    </xf>
    <xf numFmtId="0" fontId="11" fillId="6" borderId="0"/>
    <xf numFmtId="0" fontId="20" fillId="0" borderId="0">
      <alignment horizontal="center" wrapText="1"/>
    </xf>
    <xf numFmtId="0" fontId="11" fillId="0" borderId="0">
      <alignment horizontal="center"/>
    </xf>
    <xf numFmtId="0" fontId="18" fillId="0" borderId="40">
      <alignment vertical="center"/>
    </xf>
    <xf numFmtId="0" fontId="11" fillId="0" borderId="20">
      <alignment wrapText="1"/>
    </xf>
    <xf numFmtId="0" fontId="11" fillId="0" borderId="47">
      <alignment wrapText="1"/>
    </xf>
    <xf numFmtId="0" fontId="21" fillId="0" borderId="48"/>
    <xf numFmtId="49" fontId="22" fillId="0" borderId="49">
      <alignment horizontal="right"/>
    </xf>
    <xf numFmtId="0" fontId="11" fillId="0" borderId="49">
      <alignment horizontal="right"/>
    </xf>
    <xf numFmtId="0" fontId="21" fillId="0" borderId="20"/>
    <xf numFmtId="0" fontId="10" fillId="0" borderId="40"/>
    <xf numFmtId="0" fontId="11" fillId="0" borderId="41">
      <alignment horizontal="center"/>
    </xf>
    <xf numFmtId="49" fontId="12" fillId="0" borderId="50">
      <alignment horizontal="center"/>
    </xf>
    <xf numFmtId="164" fontId="11" fillId="0" borderId="51">
      <alignment horizontal="center"/>
    </xf>
    <xf numFmtId="0" fontId="11" fillId="0" borderId="52">
      <alignment horizontal="center"/>
    </xf>
    <xf numFmtId="49" fontId="11" fillId="0" borderId="53">
      <alignment horizontal="center"/>
    </xf>
    <xf numFmtId="49" fontId="11" fillId="0" borderId="51">
      <alignment horizontal="center"/>
    </xf>
    <xf numFmtId="0" fontId="11" fillId="0" borderId="51">
      <alignment horizontal="center"/>
    </xf>
    <xf numFmtId="49" fontId="11" fillId="0" borderId="54">
      <alignment horizontal="center"/>
    </xf>
    <xf numFmtId="0" fontId="23" fillId="0" borderId="0">
      <alignment vertical="center"/>
    </xf>
    <xf numFmtId="0" fontId="21" fillId="0" borderId="0"/>
    <xf numFmtId="0" fontId="12" fillId="0" borderId="55"/>
    <xf numFmtId="0" fontId="12" fillId="0" borderId="43"/>
    <xf numFmtId="4" fontId="11" fillId="0" borderId="45">
      <alignment horizontal="right" shrinkToFit="1"/>
    </xf>
    <xf numFmtId="49" fontId="11" fillId="0" borderId="30">
      <alignment horizontal="center"/>
    </xf>
    <xf numFmtId="0" fontId="11" fillId="0" borderId="56">
      <alignment horizontal="left" wrapText="1"/>
    </xf>
    <xf numFmtId="0" fontId="11" fillId="0" borderId="28">
      <alignment horizontal="left" wrapText="1" indent="1"/>
    </xf>
    <xf numFmtId="0" fontId="11" fillId="0" borderId="51">
      <alignment horizontal="left" wrapText="1" indent="2"/>
    </xf>
    <xf numFmtId="0" fontId="11" fillId="6" borderId="40"/>
    <xf numFmtId="0" fontId="20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20">
      <alignment horizontal="left"/>
    </xf>
    <xf numFmtId="0" fontId="11" fillId="0" borderId="21">
      <alignment horizontal="left" wrapText="1"/>
    </xf>
    <xf numFmtId="0" fontId="11" fillId="0" borderId="47"/>
    <xf numFmtId="0" fontId="13" fillId="0" borderId="57">
      <alignment horizontal="left" wrapText="1"/>
    </xf>
    <xf numFmtId="0" fontId="24" fillId="0" borderId="37">
      <alignment horizontal="center" vertical="center" wrapText="1"/>
    </xf>
    <xf numFmtId="0" fontId="11" fillId="0" borderId="58">
      <alignment horizontal="left" wrapText="1" indent="2"/>
    </xf>
    <xf numFmtId="49" fontId="11" fillId="0" borderId="0">
      <alignment horizontal="center" wrapText="1"/>
    </xf>
    <xf numFmtId="0" fontId="25" fillId="0" borderId="0">
      <alignment horizontal="left" vertical="center" wrapText="1"/>
    </xf>
    <xf numFmtId="49" fontId="11" fillId="0" borderId="37">
      <alignment horizontal="center" wrapText="1"/>
    </xf>
    <xf numFmtId="0" fontId="11" fillId="0" borderId="59"/>
    <xf numFmtId="0" fontId="11" fillId="0" borderId="60">
      <alignment horizontal="center" wrapText="1"/>
    </xf>
    <xf numFmtId="0" fontId="12" fillId="0" borderId="40"/>
    <xf numFmtId="49" fontId="11" fillId="0" borderId="0">
      <alignment horizontal="center"/>
    </xf>
    <xf numFmtId="49" fontId="11" fillId="0" borderId="46">
      <alignment horizontal="center" wrapText="1"/>
    </xf>
    <xf numFmtId="49" fontId="11" fillId="0" borderId="61">
      <alignment horizontal="center" wrapText="1"/>
    </xf>
    <xf numFmtId="49" fontId="11" fillId="0" borderId="20"/>
    <xf numFmtId="4" fontId="11" fillId="0" borderId="23">
      <alignment horizontal="right" shrinkToFit="1"/>
    </xf>
    <xf numFmtId="4" fontId="11" fillId="0" borderId="46">
      <alignment horizontal="right" shrinkToFit="1"/>
    </xf>
    <xf numFmtId="4" fontId="11" fillId="0" borderId="58">
      <alignment horizontal="right" shrinkToFit="1"/>
    </xf>
    <xf numFmtId="49" fontId="11" fillId="0" borderId="45">
      <alignment horizontal="center"/>
    </xf>
    <xf numFmtId="4" fontId="11" fillId="0" borderId="62">
      <alignment horizontal="right" shrinkToFit="1"/>
    </xf>
    <xf numFmtId="0" fontId="11" fillId="0" borderId="27">
      <alignment horizontal="left" wrapText="1"/>
    </xf>
    <xf numFmtId="0" fontId="13" fillId="0" borderId="51">
      <alignment horizontal="left" wrapText="1"/>
    </xf>
    <xf numFmtId="0" fontId="11" fillId="0" borderId="53">
      <alignment horizontal="left" wrapText="1" indent="2"/>
    </xf>
    <xf numFmtId="0" fontId="7" fillId="0" borderId="0"/>
    <xf numFmtId="0" fontId="26" fillId="0" borderId="0"/>
  </cellStyleXfs>
  <cellXfs count="115">
    <xf numFmtId="0" fontId="0" fillId="0" borderId="0" xfId="0"/>
    <xf numFmtId="0" fontId="1" fillId="0" borderId="0" xfId="0" applyFont="1" applyProtection="1">
      <protection locked="0"/>
    </xf>
    <xf numFmtId="0" fontId="28" fillId="0" borderId="7" xfId="107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7" fillId="0" borderId="0" xfId="173" applyNumberFormat="1" applyFont="1" applyProtection="1">
      <alignment horizontal="left" wrapText="1"/>
    </xf>
    <xf numFmtId="0" fontId="27" fillId="0" borderId="0" xfId="173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4" fillId="0" borderId="0" xfId="198" applyFont="1" applyProtection="1">
      <protection locked="0"/>
    </xf>
    <xf numFmtId="0" fontId="4" fillId="0" borderId="0" xfId="198" applyFont="1" applyBorder="1" applyProtection="1">
      <protection locked="0"/>
    </xf>
    <xf numFmtId="0" fontId="28" fillId="0" borderId="0" xfId="105" applyNumberFormat="1" applyFont="1" applyFill="1" applyProtection="1"/>
    <xf numFmtId="0" fontId="1" fillId="0" borderId="0" xfId="0" applyFont="1" applyFill="1" applyProtection="1">
      <protection locked="0"/>
    </xf>
    <xf numFmtId="0" fontId="27" fillId="0" borderId="0" xfId="107" applyNumberFormat="1" applyFont="1" applyFill="1" applyProtection="1">
      <alignment horizontal="left"/>
    </xf>
    <xf numFmtId="0" fontId="2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5" fontId="27" fillId="0" borderId="0" xfId="139" applyNumberFormat="1" applyFont="1" applyBorder="1" applyAlignment="1" applyProtection="1">
      <alignment horizontal="right" shrinkToFit="1"/>
    </xf>
    <xf numFmtId="165" fontId="27" fillId="0" borderId="0" xfId="190" applyNumberFormat="1" applyFont="1" applyBorder="1" applyProtection="1">
      <alignment horizontal="right" shrinkToFit="1"/>
    </xf>
    <xf numFmtId="165" fontId="28" fillId="0" borderId="64" xfId="139" applyNumberFormat="1" applyFont="1" applyFill="1" applyBorder="1" applyProtection="1">
      <alignment horizontal="right" shrinkToFit="1"/>
    </xf>
    <xf numFmtId="165" fontId="27" fillId="0" borderId="64" xfId="139" applyNumberFormat="1" applyFont="1" applyFill="1" applyBorder="1" applyProtection="1">
      <alignment horizontal="right" shrinkToFit="1"/>
    </xf>
    <xf numFmtId="165" fontId="27" fillId="0" borderId="7" xfId="139" applyNumberFormat="1" applyFont="1" applyFill="1" applyBorder="1" applyProtection="1">
      <alignment horizontal="right" shrinkToFit="1"/>
    </xf>
    <xf numFmtId="0" fontId="5" fillId="0" borderId="66" xfId="198" applyNumberFormat="1" applyFont="1" applyFill="1" applyBorder="1" applyAlignment="1" applyProtection="1">
      <alignment horizontal="right"/>
      <protection locked="0"/>
    </xf>
    <xf numFmtId="49" fontId="29" fillId="0" borderId="67" xfId="121" applyNumberFormat="1" applyFont="1" applyBorder="1" applyAlignment="1" applyProtection="1">
      <alignment vertical="center" wrapText="1"/>
    </xf>
    <xf numFmtId="0" fontId="5" fillId="0" borderId="63" xfId="0" applyNumberFormat="1" applyFont="1" applyBorder="1" applyAlignment="1" applyProtection="1">
      <alignment horizontal="right"/>
      <protection locked="0"/>
    </xf>
    <xf numFmtId="0" fontId="29" fillId="0" borderId="64" xfId="38" applyNumberFormat="1" applyFont="1" applyBorder="1" applyAlignment="1" applyProtection="1">
      <alignment horizontal="left" wrapText="1"/>
    </xf>
    <xf numFmtId="0" fontId="4" fillId="0" borderId="63" xfId="0" applyNumberFormat="1" applyFont="1" applyBorder="1" applyAlignment="1" applyProtection="1">
      <alignment horizontal="right"/>
      <protection locked="0"/>
    </xf>
    <xf numFmtId="0" fontId="14" fillId="0" borderId="64" xfId="38" applyNumberFormat="1" applyFont="1" applyBorder="1" applyAlignment="1" applyProtection="1">
      <alignment horizontal="left" wrapText="1"/>
    </xf>
    <xf numFmtId="0" fontId="5" fillId="0" borderId="63" xfId="198" applyNumberFormat="1" applyFont="1" applyBorder="1" applyAlignment="1" applyProtection="1">
      <alignment horizontal="right"/>
      <protection locked="0"/>
    </xf>
    <xf numFmtId="1" fontId="4" fillId="0" borderId="63" xfId="198" applyNumberFormat="1" applyFont="1" applyBorder="1" applyAlignment="1" applyProtection="1">
      <alignment horizontal="right"/>
      <protection locked="0"/>
    </xf>
    <xf numFmtId="0" fontId="14" fillId="0" borderId="64" xfId="34" applyNumberFormat="1" applyFont="1" applyBorder="1" applyAlignment="1" applyProtection="1">
      <alignment horizontal="left" wrapText="1"/>
    </xf>
    <xf numFmtId="49" fontId="4" fillId="0" borderId="63" xfId="16" applyNumberFormat="1" applyFont="1" applyBorder="1" applyAlignment="1" applyProtection="1">
      <alignment horizontal="right" shrinkToFit="1"/>
    </xf>
    <xf numFmtId="0" fontId="4" fillId="0" borderId="64" xfId="40" applyNumberFormat="1" applyFont="1" applyBorder="1" applyAlignment="1" applyProtection="1">
      <alignment horizontal="left" wrapText="1"/>
    </xf>
    <xf numFmtId="0" fontId="4" fillId="0" borderId="63" xfId="198" applyNumberFormat="1" applyFont="1" applyBorder="1" applyAlignment="1" applyProtection="1">
      <alignment horizontal="right"/>
      <protection locked="0"/>
    </xf>
    <xf numFmtId="0" fontId="28" fillId="0" borderId="75" xfId="114" applyNumberFormat="1" applyFont="1" applyFill="1" applyBorder="1" applyProtection="1">
      <alignment horizontal="left" wrapText="1"/>
    </xf>
    <xf numFmtId="0" fontId="28" fillId="0" borderId="75" xfId="116" applyNumberFormat="1" applyFont="1" applyFill="1" applyBorder="1" applyProtection="1">
      <alignment horizontal="left" wrapText="1" indent="2"/>
    </xf>
    <xf numFmtId="0" fontId="27" fillId="0" borderId="75" xfId="116" applyNumberFormat="1" applyFont="1" applyFill="1" applyBorder="1" applyProtection="1">
      <alignment horizontal="left" wrapText="1" indent="2"/>
    </xf>
    <xf numFmtId="0" fontId="14" fillId="0" borderId="75" xfId="138" applyNumberFormat="1" applyFont="1" applyFill="1" applyBorder="1" applyAlignment="1" applyProtection="1">
      <alignment wrapText="1"/>
    </xf>
    <xf numFmtId="0" fontId="27" fillId="0" borderId="75" xfId="138" applyNumberFormat="1" applyFont="1" applyFill="1" applyBorder="1" applyAlignment="1" applyProtection="1">
      <alignment wrapText="1"/>
    </xf>
    <xf numFmtId="0" fontId="28" fillId="0" borderId="74" xfId="116" applyNumberFormat="1" applyFont="1" applyFill="1" applyBorder="1" applyProtection="1">
      <alignment horizontal="left" wrapText="1" indent="2"/>
    </xf>
    <xf numFmtId="49" fontId="28" fillId="0" borderId="73" xfId="133" applyNumberFormat="1" applyFont="1" applyFill="1" applyBorder="1" applyProtection="1">
      <alignment horizontal="center"/>
    </xf>
    <xf numFmtId="49" fontId="28" fillId="0" borderId="73" xfId="137" applyNumberFormat="1" applyFont="1" applyFill="1" applyBorder="1" applyProtection="1">
      <alignment horizontal="center"/>
    </xf>
    <xf numFmtId="49" fontId="27" fillId="0" borderId="73" xfId="137" applyNumberFormat="1" applyFont="1" applyFill="1" applyBorder="1" applyProtection="1">
      <alignment horizontal="center"/>
    </xf>
    <xf numFmtId="49" fontId="28" fillId="0" borderId="77" xfId="137" applyNumberFormat="1" applyFont="1" applyFill="1" applyBorder="1" applyProtection="1">
      <alignment horizontal="center"/>
    </xf>
    <xf numFmtId="0" fontId="32" fillId="0" borderId="0" xfId="105" applyNumberFormat="1" applyFont="1" applyFill="1" applyProtection="1"/>
    <xf numFmtId="0" fontId="32" fillId="0" borderId="0" xfId="141" applyFont="1" applyFill="1">
      <alignment horizontal="center" wrapText="1"/>
    </xf>
    <xf numFmtId="0" fontId="33" fillId="0" borderId="0" xfId="112" applyNumberFormat="1" applyFont="1" applyFill="1" applyAlignment="1" applyProtection="1">
      <alignment horizontal="center" wrapText="1"/>
    </xf>
    <xf numFmtId="0" fontId="33" fillId="0" borderId="0" xfId="112" applyNumberFormat="1" applyFont="1" applyFill="1" applyAlignment="1" applyProtection="1">
      <alignment horizontal="center"/>
    </xf>
    <xf numFmtId="0" fontId="32" fillId="0" borderId="1" xfId="175" applyNumberFormat="1" applyFont="1" applyBorder="1" applyAlignment="1" applyProtection="1">
      <alignment horizontal="center" wrapText="1"/>
    </xf>
    <xf numFmtId="49" fontId="32" fillId="0" borderId="67" xfId="175" applyNumberFormat="1" applyFont="1" applyBorder="1" applyAlignment="1" applyProtection="1">
      <alignment horizontal="center" wrapText="1"/>
    </xf>
    <xf numFmtId="0" fontId="2" fillId="0" borderId="5" xfId="179" applyNumberFormat="1" applyFont="1" applyBorder="1" applyAlignment="1" applyProtection="1">
      <alignment horizontal="center" wrapText="1"/>
    </xf>
    <xf numFmtId="0" fontId="2" fillId="0" borderId="64" xfId="179" applyNumberFormat="1" applyFont="1" applyBorder="1" applyAlignment="1" applyProtection="1">
      <alignment horizontal="center" wrapText="1"/>
    </xf>
    <xf numFmtId="0" fontId="1" fillId="0" borderId="5" xfId="179" applyNumberFormat="1" applyFont="1" applyBorder="1" applyAlignment="1" applyProtection="1">
      <alignment horizontal="center" wrapText="1"/>
    </xf>
    <xf numFmtId="0" fontId="1" fillId="0" borderId="64" xfId="179" applyNumberFormat="1" applyFont="1" applyBorder="1" applyAlignment="1" applyProtection="1">
      <alignment horizontal="center" wrapText="1"/>
    </xf>
    <xf numFmtId="0" fontId="1" fillId="0" borderId="63" xfId="179" applyNumberFormat="1" applyFont="1" applyBorder="1" applyProtection="1">
      <alignment horizontal="left" wrapText="1" indent="2"/>
    </xf>
    <xf numFmtId="0" fontId="2" fillId="0" borderId="66" xfId="175" applyNumberFormat="1" applyFont="1" applyBorder="1" applyProtection="1">
      <alignment horizontal="left" wrapText="1"/>
    </xf>
    <xf numFmtId="0" fontId="2" fillId="0" borderId="63" xfId="179" applyNumberFormat="1" applyFont="1" applyBorder="1" applyProtection="1">
      <alignment horizontal="left" wrapText="1" indent="2"/>
    </xf>
    <xf numFmtId="165" fontId="1" fillId="0" borderId="64" xfId="139" applyNumberFormat="1" applyFont="1" applyFill="1" applyBorder="1" applyProtection="1">
      <alignment horizontal="right" shrinkToFit="1"/>
    </xf>
    <xf numFmtId="165" fontId="2" fillId="0" borderId="67" xfId="190" applyNumberFormat="1" applyFont="1" applyBorder="1" applyAlignment="1" applyProtection="1">
      <alignment horizontal="right" shrinkToFit="1"/>
    </xf>
    <xf numFmtId="165" fontId="2" fillId="0" borderId="64" xfId="139" applyNumberFormat="1" applyFont="1" applyBorder="1" applyAlignment="1" applyProtection="1">
      <alignment horizontal="right" shrinkToFit="1"/>
    </xf>
    <xf numFmtId="165" fontId="1" fillId="0" borderId="68" xfId="139" applyNumberFormat="1" applyFont="1" applyBorder="1" applyAlignment="1" applyProtection="1">
      <alignment horizontal="right"/>
    </xf>
    <xf numFmtId="49" fontId="1" fillId="0" borderId="64" xfId="179" applyNumberFormat="1" applyFont="1" applyBorder="1" applyAlignment="1" applyProtection="1">
      <alignment horizontal="center" wrapText="1"/>
    </xf>
    <xf numFmtId="0" fontId="31" fillId="0" borderId="0" xfId="0" applyFont="1" applyFill="1" applyProtection="1">
      <protection locked="0"/>
    </xf>
    <xf numFmtId="0" fontId="2" fillId="0" borderId="6" xfId="161" applyNumberFormat="1" applyFont="1" applyFill="1" applyBorder="1" applyAlignment="1" applyProtection="1">
      <alignment horizontal="center" vertical="center"/>
    </xf>
    <xf numFmtId="49" fontId="2" fillId="0" borderId="12" xfId="113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 applyProtection="1">
      <alignment horizontal="right"/>
      <protection locked="0"/>
    </xf>
    <xf numFmtId="0" fontId="1" fillId="0" borderId="0" xfId="112" applyNumberFormat="1" applyFont="1" applyAlignment="1" applyProtection="1">
      <alignment horizontal="right"/>
    </xf>
    <xf numFmtId="0" fontId="2" fillId="0" borderId="6" xfId="161" applyNumberFormat="1" applyFont="1" applyBorder="1" applyAlignment="1" applyProtection="1">
      <alignment horizontal="center" vertical="center"/>
    </xf>
    <xf numFmtId="49" fontId="2" fillId="0" borderId="12" xfId="113" applyNumberFormat="1" applyFont="1" applyBorder="1" applyAlignment="1" applyProtection="1">
      <alignment horizontal="center" vertical="center" wrapText="1"/>
    </xf>
    <xf numFmtId="49" fontId="31" fillId="0" borderId="0" xfId="186" applyNumberFormat="1" applyFont="1" applyAlignment="1" applyProtection="1">
      <alignment horizontal="right"/>
    </xf>
    <xf numFmtId="0" fontId="1" fillId="0" borderId="78" xfId="179" applyNumberFormat="1" applyFont="1" applyBorder="1" applyProtection="1">
      <alignment horizontal="left" wrapText="1" indent="2"/>
    </xf>
    <xf numFmtId="0" fontId="1" fillId="0" borderId="79" xfId="179" applyNumberFormat="1" applyFont="1" applyBorder="1" applyAlignment="1" applyProtection="1">
      <alignment horizontal="center" wrapText="1"/>
    </xf>
    <xf numFmtId="0" fontId="1" fillId="0" borderId="80" xfId="179" applyNumberFormat="1" applyFont="1" applyBorder="1" applyAlignment="1" applyProtection="1">
      <alignment horizontal="center" wrapText="1"/>
    </xf>
    <xf numFmtId="166" fontId="1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49" fontId="14" fillId="0" borderId="75" xfId="138" applyNumberFormat="1" applyFont="1" applyFill="1" applyBorder="1" applyAlignment="1" applyProtection="1">
      <alignment wrapText="1"/>
    </xf>
    <xf numFmtId="166" fontId="31" fillId="0" borderId="5" xfId="0" applyNumberFormat="1" applyFont="1" applyBorder="1" applyAlignment="1">
      <alignment horizontal="right"/>
    </xf>
    <xf numFmtId="165" fontId="1" fillId="0" borderId="81" xfId="139" applyNumberFormat="1" applyFont="1" applyBorder="1" applyAlignment="1" applyProtection="1">
      <alignment horizontal="right"/>
    </xf>
    <xf numFmtId="166" fontId="32" fillId="0" borderId="5" xfId="0" applyNumberFormat="1" applyFont="1" applyBorder="1" applyAlignment="1">
      <alignment horizontal="right"/>
    </xf>
    <xf numFmtId="49" fontId="28" fillId="0" borderId="11" xfId="113" applyNumberFormat="1" applyFont="1" applyFill="1" applyBorder="1" applyAlignment="1" applyProtection="1">
      <alignment horizontal="center" vertical="center" wrapText="1"/>
    </xf>
    <xf numFmtId="49" fontId="28" fillId="0" borderId="8" xfId="113" applyNumberFormat="1" applyFont="1" applyFill="1" applyBorder="1" applyAlignment="1" applyProtection="1">
      <alignment horizontal="center" vertical="center" wrapText="1"/>
    </xf>
    <xf numFmtId="49" fontId="28" fillId="0" borderId="9" xfId="113" applyNumberFormat="1" applyFont="1" applyFill="1" applyBorder="1" applyAlignment="1" applyProtection="1">
      <alignment horizontal="center" vertical="center" wrapText="1"/>
    </xf>
    <xf numFmtId="0" fontId="3" fillId="0" borderId="0" xfId="110" applyNumberFormat="1" applyFont="1" applyFill="1" applyAlignment="1" applyProtection="1">
      <alignment horizontal="center" vertical="center" wrapText="1"/>
    </xf>
    <xf numFmtId="0" fontId="34" fillId="0" borderId="0" xfId="112" applyNumberFormat="1" applyFont="1" applyFill="1" applyAlignment="1" applyProtection="1">
      <alignment horizontal="center" wrapText="1"/>
    </xf>
    <xf numFmtId="0" fontId="34" fillId="0" borderId="0" xfId="112" applyNumberFormat="1" applyFont="1" applyFill="1" applyAlignment="1" applyProtection="1">
      <alignment horizontal="center"/>
    </xf>
    <xf numFmtId="49" fontId="28" fillId="0" borderId="76" xfId="113" applyNumberFormat="1" applyFont="1" applyFill="1" applyBorder="1" applyAlignment="1" applyProtection="1">
      <alignment horizontal="center" vertical="center" wrapText="1"/>
    </xf>
    <xf numFmtId="49" fontId="28" fillId="0" borderId="77" xfId="113" applyFont="1" applyFill="1" applyBorder="1" applyAlignment="1">
      <alignment horizontal="center" vertical="center" wrapText="1"/>
    </xf>
    <xf numFmtId="49" fontId="28" fillId="0" borderId="65" xfId="113" applyNumberFormat="1" applyFont="1" applyFill="1" applyBorder="1" applyAlignment="1" applyProtection="1">
      <alignment horizontal="center" vertical="center" wrapText="1"/>
    </xf>
    <xf numFmtId="49" fontId="28" fillId="0" borderId="74" xfId="113" applyFont="1" applyFill="1" applyBorder="1" applyAlignment="1">
      <alignment horizontal="center" vertical="center" wrapText="1"/>
    </xf>
    <xf numFmtId="49" fontId="27" fillId="0" borderId="10" xfId="132" applyNumberFormat="1" applyFont="1" applyFill="1" applyBorder="1" applyAlignment="1" applyProtection="1">
      <alignment horizontal="right"/>
    </xf>
    <xf numFmtId="0" fontId="30" fillId="0" borderId="0" xfId="173" applyNumberFormat="1" applyFont="1" applyAlignment="1" applyProtection="1">
      <alignment horizontal="center" wrapText="1"/>
    </xf>
    <xf numFmtId="0" fontId="28" fillId="0" borderId="65" xfId="142" applyNumberFormat="1" applyFont="1" applyBorder="1" applyAlignment="1" applyProtection="1">
      <alignment horizontal="center" vertical="center"/>
    </xf>
    <xf numFmtId="0" fontId="28" fillId="0" borderId="13" xfId="142" applyNumberFormat="1" applyFont="1" applyBorder="1" applyAlignment="1" applyProtection="1">
      <alignment horizontal="center" vertical="center"/>
    </xf>
    <xf numFmtId="0" fontId="28" fillId="0" borderId="14" xfId="142" applyNumberFormat="1" applyFont="1" applyBorder="1" applyAlignment="1" applyProtection="1">
      <alignment horizontal="center" vertical="center"/>
    </xf>
    <xf numFmtId="0" fontId="27" fillId="0" borderId="0" xfId="173" applyNumberFormat="1" applyFont="1" applyBorder="1" applyAlignment="1" applyProtection="1">
      <alignment horizontal="right" wrapText="1"/>
    </xf>
    <xf numFmtId="0" fontId="28" fillId="0" borderId="15" xfId="174" applyNumberFormat="1" applyFont="1" applyBorder="1" applyAlignment="1" applyProtection="1">
      <alignment horizontal="center" vertical="center"/>
    </xf>
    <xf numFmtId="0" fontId="28" fillId="0" borderId="16" xfId="174" applyNumberFormat="1" applyFont="1" applyBorder="1" applyAlignment="1" applyProtection="1">
      <alignment horizontal="center" vertical="center"/>
    </xf>
    <xf numFmtId="0" fontId="28" fillId="0" borderId="17" xfId="174" applyNumberFormat="1" applyFont="1" applyBorder="1" applyAlignment="1" applyProtection="1">
      <alignment horizontal="center" vertical="center"/>
    </xf>
    <xf numFmtId="0" fontId="28" fillId="0" borderId="18" xfId="174" applyNumberFormat="1" applyFont="1" applyBorder="1" applyAlignment="1" applyProtection="1">
      <alignment horizontal="center" vertical="center"/>
    </xf>
    <xf numFmtId="0" fontId="28" fillId="0" borderId="69" xfId="174" applyNumberFormat="1" applyFont="1" applyBorder="1" applyAlignment="1" applyProtection="1">
      <alignment horizontal="center" vertical="center"/>
    </xf>
    <xf numFmtId="0" fontId="28" fillId="0" borderId="70" xfId="174" applyNumberFormat="1" applyFont="1" applyBorder="1" applyAlignment="1" applyProtection="1">
      <alignment horizontal="center" vertical="center"/>
    </xf>
    <xf numFmtId="0" fontId="3" fillId="0" borderId="0" xfId="198" applyFont="1" applyAlignment="1" applyProtection="1">
      <alignment horizontal="center" wrapText="1"/>
      <protection locked="0"/>
    </xf>
    <xf numFmtId="0" fontId="3" fillId="0" borderId="0" xfId="198" applyFont="1" applyAlignment="1" applyProtection="1">
      <alignment horizontal="center"/>
      <protection locked="0"/>
    </xf>
    <xf numFmtId="0" fontId="4" fillId="0" borderId="0" xfId="198" applyFont="1" applyBorder="1" applyAlignment="1" applyProtection="1">
      <alignment horizontal="right"/>
      <protection locked="0"/>
    </xf>
    <xf numFmtId="0" fontId="5" fillId="0" borderId="15" xfId="198" applyFont="1" applyBorder="1" applyAlignment="1" applyProtection="1">
      <alignment horizontal="center" vertical="center" wrapText="1"/>
      <protection locked="0"/>
    </xf>
    <xf numFmtId="0" fontId="5" fillId="0" borderId="16" xfId="198" applyFont="1" applyBorder="1" applyAlignment="1" applyProtection="1">
      <alignment horizontal="center" vertical="center" wrapText="1"/>
      <protection locked="0"/>
    </xf>
    <xf numFmtId="0" fontId="29" fillId="0" borderId="9" xfId="178" applyNumberFormat="1" applyFont="1" applyBorder="1" applyProtection="1">
      <alignment horizontal="center" vertical="center" wrapText="1"/>
    </xf>
    <xf numFmtId="0" fontId="29" fillId="0" borderId="7" xfId="178" applyFont="1" applyBorder="1" applyProtection="1">
      <alignment horizontal="center" vertical="center" wrapText="1"/>
      <protection locked="0"/>
    </xf>
    <xf numFmtId="0" fontId="29" fillId="0" borderId="71" xfId="118" applyNumberFormat="1" applyFont="1" applyBorder="1" applyAlignment="1" applyProtection="1">
      <alignment horizontal="center" vertical="center" wrapText="1"/>
    </xf>
    <xf numFmtId="0" fontId="29" fillId="0" borderId="72" xfId="118" applyNumberFormat="1" applyFont="1" applyBorder="1" applyAlignment="1" applyProtection="1">
      <alignment horizontal="center" vertical="center" wrapText="1"/>
    </xf>
    <xf numFmtId="165" fontId="2" fillId="0" borderId="63" xfId="139" applyNumberFormat="1" applyFont="1" applyBorder="1" applyAlignment="1" applyProtection="1">
      <alignment horizontal="right" shrinkToFit="1"/>
    </xf>
    <xf numFmtId="165" fontId="1" fillId="0" borderId="63" xfId="139" applyNumberFormat="1" applyFont="1" applyBorder="1" applyAlignment="1" applyProtection="1">
      <alignment horizontal="right" shrinkToFit="1"/>
    </xf>
    <xf numFmtId="166" fontId="1" fillId="7" borderId="5" xfId="0" applyNumberFormat="1" applyFont="1" applyFill="1" applyBorder="1" applyAlignment="1">
      <alignment horizontal="right"/>
    </xf>
    <xf numFmtId="0" fontId="28" fillId="0" borderId="82" xfId="116" applyNumberFormat="1" applyFont="1" applyFill="1" applyBorder="1" applyProtection="1">
      <alignment horizontal="left" wrapText="1" indent="2"/>
    </xf>
    <xf numFmtId="49" fontId="28" fillId="0" borderId="83" xfId="137" applyNumberFormat="1" applyFont="1" applyFill="1" applyBorder="1" applyProtection="1">
      <alignment horizontal="center"/>
    </xf>
    <xf numFmtId="165" fontId="27" fillId="0" borderId="80" xfId="139" applyNumberFormat="1" applyFont="1" applyFill="1" applyBorder="1" applyProtection="1">
      <alignment horizontal="right" shrinkToFit="1"/>
    </xf>
  </cellXfs>
  <cellStyles count="200">
    <cellStyle name="br" xfId="1"/>
    <cellStyle name="col" xfId="2"/>
    <cellStyle name="st31" xfId="3"/>
    <cellStyle name="st32" xfId="4"/>
    <cellStyle name="st33" xfId="5"/>
    <cellStyle name="st36" xfId="6"/>
    <cellStyle name="st37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4 2" xfId="16"/>
    <cellStyle name="xl105" xfId="17"/>
    <cellStyle name="xl105 2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0 2" xfId="34"/>
    <cellStyle name="xl121" xfId="35"/>
    <cellStyle name="xl122" xfId="36"/>
    <cellStyle name="xl123" xfId="37"/>
    <cellStyle name="xl123 2" xfId="38"/>
    <cellStyle name="xl124" xfId="39"/>
    <cellStyle name="xl124 2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21" xfId="104"/>
    <cellStyle name="xl22" xfId="105"/>
    <cellStyle name="xl23" xfId="106"/>
    <cellStyle name="xl24" xfId="107"/>
    <cellStyle name="xl24 3" xfId="108"/>
    <cellStyle name="xl25" xfId="109"/>
    <cellStyle name="xl26" xfId="110"/>
    <cellStyle name="xl26 2" xfId="111"/>
    <cellStyle name="xl27" xfId="112"/>
    <cellStyle name="xl28" xfId="113"/>
    <cellStyle name="xl29" xfId="114"/>
    <cellStyle name="xl30" xfId="115"/>
    <cellStyle name="xl31" xfId="116"/>
    <cellStyle name="xl32" xfId="117"/>
    <cellStyle name="xl32 2" xfId="118"/>
    <cellStyle name="xl33" xfId="119"/>
    <cellStyle name="xl34" xfId="120"/>
    <cellStyle name="xl34 2" xfId="121"/>
    <cellStyle name="xl35" xfId="122"/>
    <cellStyle name="xl35 2" xfId="123"/>
    <cellStyle name="xl36" xfId="124"/>
    <cellStyle name="xl36 2" xfId="125"/>
    <cellStyle name="xl37" xfId="126"/>
    <cellStyle name="xl37 2" xfId="127"/>
    <cellStyle name="xl38" xfId="128"/>
    <cellStyle name="xl38 2" xfId="129"/>
    <cellStyle name="xl39" xfId="130"/>
    <cellStyle name="xl39 2" xfId="131"/>
    <cellStyle name="xl40" xfId="132"/>
    <cellStyle name="xl41" xfId="133"/>
    <cellStyle name="xl41 2" xfId="134"/>
    <cellStyle name="xl42" xfId="135"/>
    <cellStyle name="xl42 2" xfId="136"/>
    <cellStyle name="xl43" xfId="137"/>
    <cellStyle name="xl44" xfId="138"/>
    <cellStyle name="xl45" xfId="139"/>
    <cellStyle name="xl46" xfId="140"/>
    <cellStyle name="xl47" xfId="141"/>
    <cellStyle name="xl48" xfId="142"/>
    <cellStyle name="xl48 2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3 2" xfId="159"/>
    <cellStyle name="xl64" xfId="160"/>
    <cellStyle name="xl65" xfId="161"/>
    <cellStyle name="xl66" xfId="162"/>
    <cellStyle name="xl67" xfId="163"/>
    <cellStyle name="xl68" xfId="164"/>
    <cellStyle name="xl69" xfId="165"/>
    <cellStyle name="xl70" xfId="166"/>
    <cellStyle name="xl71" xfId="167"/>
    <cellStyle name="xl72" xfId="168"/>
    <cellStyle name="xl73" xfId="169"/>
    <cellStyle name="xl74" xfId="170"/>
    <cellStyle name="xl75" xfId="171"/>
    <cellStyle name="xl76" xfId="172"/>
    <cellStyle name="xl77" xfId="173"/>
    <cellStyle name="xl78" xfId="174"/>
    <cellStyle name="xl79" xfId="175"/>
    <cellStyle name="xl80" xfId="176"/>
    <cellStyle name="xl81" xfId="177"/>
    <cellStyle name="xl81 2" xfId="178"/>
    <cellStyle name="xl82" xfId="179"/>
    <cellStyle name="xl83" xfId="180"/>
    <cellStyle name="xl83 2" xfId="181"/>
    <cellStyle name="xl84" xfId="182"/>
    <cellStyle name="xl85" xfId="183"/>
    <cellStyle name="xl86" xfId="184"/>
    <cellStyle name="xl87" xfId="185"/>
    <cellStyle name="xl88" xfId="186"/>
    <cellStyle name="xl89" xfId="187"/>
    <cellStyle name="xl90" xfId="188"/>
    <cellStyle name="xl91" xfId="189"/>
    <cellStyle name="xl92" xfId="190"/>
    <cellStyle name="xl93" xfId="191"/>
    <cellStyle name="xl94" xfId="192"/>
    <cellStyle name="xl95" xfId="193"/>
    <cellStyle name="xl96" xfId="194"/>
    <cellStyle name="xl97" xfId="195"/>
    <cellStyle name="xl98" xfId="196"/>
    <cellStyle name="xl99" xfId="197"/>
    <cellStyle name="Обычный" xfId="0" builtinId="0"/>
    <cellStyle name="Обычный 2" xfId="198"/>
    <cellStyle name="Обычный 3" xfId="19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BreakPreview" zoomScaleNormal="100" zoomScaleSheetLayoutView="100" workbookViewId="0">
      <selection activeCell="D8" sqref="D8"/>
    </sheetView>
  </sheetViews>
  <sheetFormatPr defaultRowHeight="15.75" x14ac:dyDescent="0.25"/>
  <cols>
    <col min="1" max="1" width="67" style="11" customWidth="1"/>
    <col min="2" max="2" width="26.28515625" style="11" customWidth="1"/>
    <col min="3" max="3" width="14.5703125" style="61" customWidth="1"/>
    <col min="4" max="4" width="14.85546875" style="61" customWidth="1"/>
    <col min="5" max="5" width="13.5703125" style="11" customWidth="1"/>
    <col min="6" max="16384" width="9.140625" style="11"/>
  </cols>
  <sheetData>
    <row r="1" spans="1:6" ht="63" customHeight="1" x14ac:dyDescent="0.25">
      <c r="A1" s="43"/>
      <c r="B1" s="44"/>
      <c r="C1" s="82" t="s">
        <v>167</v>
      </c>
      <c r="D1" s="83"/>
      <c r="E1" s="83"/>
      <c r="F1" s="14"/>
    </row>
    <row r="2" spans="1:6" ht="22.5" customHeight="1" x14ac:dyDescent="0.25">
      <c r="A2" s="43"/>
      <c r="B2" s="44"/>
      <c r="C2" s="45"/>
      <c r="D2" s="46"/>
      <c r="E2" s="46"/>
      <c r="F2" s="14"/>
    </row>
    <row r="3" spans="1:6" x14ac:dyDescent="0.25">
      <c r="A3" s="81" t="s">
        <v>166</v>
      </c>
      <c r="B3" s="81"/>
      <c r="C3" s="81"/>
      <c r="D3" s="81"/>
      <c r="E3" s="81"/>
      <c r="F3" s="15"/>
    </row>
    <row r="4" spans="1:6" ht="94.5" customHeight="1" x14ac:dyDescent="0.25">
      <c r="A4" s="81"/>
      <c r="B4" s="81"/>
      <c r="C4" s="81"/>
      <c r="D4" s="81"/>
      <c r="E4" s="81"/>
      <c r="F4" s="14"/>
    </row>
    <row r="5" spans="1:6" ht="16.5" thickBot="1" x14ac:dyDescent="0.3">
      <c r="A5" s="10"/>
      <c r="B5" s="12"/>
      <c r="C5" s="88" t="s">
        <v>35</v>
      </c>
      <c r="D5" s="88"/>
      <c r="E5" s="88"/>
    </row>
    <row r="6" spans="1:6" ht="20.25" customHeight="1" x14ac:dyDescent="0.25">
      <c r="A6" s="86" t="s">
        <v>8</v>
      </c>
      <c r="B6" s="84" t="s">
        <v>0</v>
      </c>
      <c r="C6" s="78" t="s">
        <v>7</v>
      </c>
      <c r="D6" s="79"/>
      <c r="E6" s="80"/>
    </row>
    <row r="7" spans="1:6" ht="46.5" customHeight="1" thickBot="1" x14ac:dyDescent="0.3">
      <c r="A7" s="87"/>
      <c r="B7" s="85"/>
      <c r="C7" s="63" t="s">
        <v>168</v>
      </c>
      <c r="D7" s="62" t="s">
        <v>169</v>
      </c>
      <c r="E7" s="2" t="s">
        <v>36</v>
      </c>
    </row>
    <row r="8" spans="1:6" s="13" customFormat="1" ht="26.25" customHeight="1" x14ac:dyDescent="0.25">
      <c r="A8" s="33" t="s">
        <v>89</v>
      </c>
      <c r="B8" s="39" t="s">
        <v>5</v>
      </c>
      <c r="C8" s="73">
        <f>C9+C37</f>
        <v>2719229770.5890002</v>
      </c>
      <c r="D8" s="73">
        <f>D9+D37</f>
        <v>2393199235.559</v>
      </c>
      <c r="E8" s="18">
        <f>C8/D8*100</f>
        <v>113.62320905780527</v>
      </c>
    </row>
    <row r="9" spans="1:6" s="13" customFormat="1" ht="23.25" customHeight="1" x14ac:dyDescent="0.25">
      <c r="A9" s="34" t="s">
        <v>88</v>
      </c>
      <c r="B9" s="40" t="s">
        <v>9</v>
      </c>
      <c r="C9" s="73">
        <f>C10+C12+C20+C25+C29+C30+C31+C32+C33+C34+C35+C36</f>
        <v>1019618764.289</v>
      </c>
      <c r="D9" s="73">
        <f>D10+D12+D20+D25+D29+D30+D31+D32+D33+D34+D35+D36</f>
        <v>865472402.23899984</v>
      </c>
      <c r="E9" s="19">
        <f t="shared" ref="E9:E45" si="0">C9/D9*100</f>
        <v>117.81066174394694</v>
      </c>
    </row>
    <row r="10" spans="1:6" s="13" customFormat="1" ht="23.25" customHeight="1" x14ac:dyDescent="0.25">
      <c r="A10" s="34" t="s">
        <v>90</v>
      </c>
      <c r="B10" s="40" t="s">
        <v>10</v>
      </c>
      <c r="C10" s="73">
        <f>C11</f>
        <v>473195154.69</v>
      </c>
      <c r="D10" s="73">
        <f>D11</f>
        <v>379462518.37</v>
      </c>
      <c r="E10" s="19">
        <f t="shared" si="0"/>
        <v>124.70142155874397</v>
      </c>
    </row>
    <row r="11" spans="1:6" ht="23.25" customHeight="1" x14ac:dyDescent="0.25">
      <c r="A11" s="35" t="s">
        <v>91</v>
      </c>
      <c r="B11" s="41" t="s">
        <v>11</v>
      </c>
      <c r="C11" s="72">
        <v>473195154.69</v>
      </c>
      <c r="D11" s="72">
        <v>379462518.37</v>
      </c>
      <c r="E11" s="19">
        <f t="shared" si="0"/>
        <v>124.70142155874397</v>
      </c>
    </row>
    <row r="12" spans="1:6" s="13" customFormat="1" ht="54.75" customHeight="1" x14ac:dyDescent="0.25">
      <c r="A12" s="34" t="s">
        <v>92</v>
      </c>
      <c r="B12" s="40" t="s">
        <v>12</v>
      </c>
      <c r="C12" s="73">
        <f>C14+C19</f>
        <v>40332913.32</v>
      </c>
      <c r="D12" s="73">
        <f>D14+D19</f>
        <v>35520961.799999997</v>
      </c>
      <c r="E12" s="19">
        <f t="shared" si="0"/>
        <v>113.54679399475044</v>
      </c>
    </row>
    <row r="13" spans="1:6" x14ac:dyDescent="0.25">
      <c r="A13" s="36" t="s">
        <v>6</v>
      </c>
      <c r="B13" s="41"/>
      <c r="C13" s="72"/>
      <c r="D13" s="72"/>
      <c r="E13" s="19"/>
    </row>
    <row r="14" spans="1:6" ht="30" x14ac:dyDescent="0.25">
      <c r="A14" s="74" t="s">
        <v>163</v>
      </c>
      <c r="B14" s="41"/>
      <c r="C14" s="72">
        <f>C15+C16+C17+C18</f>
        <v>39846094.32</v>
      </c>
      <c r="D14" s="72">
        <f>D15+D16+D17+D18</f>
        <v>35520961.799999997</v>
      </c>
      <c r="E14" s="19"/>
    </row>
    <row r="15" spans="1:6" ht="78.75" x14ac:dyDescent="0.25">
      <c r="A15" s="37" t="s">
        <v>152</v>
      </c>
      <c r="B15" s="41"/>
      <c r="C15" s="72">
        <v>20213061.079999998</v>
      </c>
      <c r="D15" s="72">
        <v>18351398.16</v>
      </c>
      <c r="E15" s="56">
        <f t="shared" si="0"/>
        <v>110.14452906404597</v>
      </c>
    </row>
    <row r="16" spans="1:6" ht="81" customHeight="1" x14ac:dyDescent="0.25">
      <c r="A16" s="37" t="s">
        <v>153</v>
      </c>
      <c r="B16" s="41"/>
      <c r="C16" s="72">
        <v>118274.44</v>
      </c>
      <c r="D16" s="72">
        <v>106031.88</v>
      </c>
      <c r="E16" s="56">
        <f t="shared" si="0"/>
        <v>111.54611235790594</v>
      </c>
    </row>
    <row r="17" spans="1:5" ht="68.25" customHeight="1" x14ac:dyDescent="0.25">
      <c r="A17" s="37" t="s">
        <v>154</v>
      </c>
      <c r="B17" s="41"/>
      <c r="C17" s="72">
        <v>21535793.760000002</v>
      </c>
      <c r="D17" s="72">
        <v>19061057.539999999</v>
      </c>
      <c r="E17" s="56">
        <f t="shared" si="0"/>
        <v>112.98320523300829</v>
      </c>
    </row>
    <row r="18" spans="1:5" ht="67.5" customHeight="1" x14ac:dyDescent="0.25">
      <c r="A18" s="37" t="s">
        <v>155</v>
      </c>
      <c r="B18" s="41"/>
      <c r="C18" s="72">
        <v>-2021034.96</v>
      </c>
      <c r="D18" s="72">
        <v>-1997525.78</v>
      </c>
      <c r="E18" s="56">
        <f t="shared" si="0"/>
        <v>101.17691497328258</v>
      </c>
    </row>
    <row r="19" spans="1:5" ht="30" customHeight="1" x14ac:dyDescent="0.25">
      <c r="A19" s="37" t="s">
        <v>161</v>
      </c>
      <c r="B19" s="41" t="s">
        <v>162</v>
      </c>
      <c r="C19" s="72">
        <v>486819</v>
      </c>
      <c r="D19" s="75"/>
      <c r="E19" s="56"/>
    </row>
    <row r="20" spans="1:5" s="13" customFormat="1" ht="28.5" customHeight="1" x14ac:dyDescent="0.25">
      <c r="A20" s="34" t="s">
        <v>93</v>
      </c>
      <c r="B20" s="40" t="s">
        <v>13</v>
      </c>
      <c r="C20" s="73">
        <f>C21+C22+C23+C24</f>
        <v>204526339.49000001</v>
      </c>
      <c r="D20" s="73">
        <f>D21+D22+D23+D24</f>
        <v>187201047.47</v>
      </c>
      <c r="E20" s="19">
        <f t="shared" si="0"/>
        <v>109.25491190041363</v>
      </c>
    </row>
    <row r="21" spans="1:5" ht="33" customHeight="1" x14ac:dyDescent="0.25">
      <c r="A21" s="35" t="s">
        <v>94</v>
      </c>
      <c r="B21" s="41" t="s">
        <v>14</v>
      </c>
      <c r="C21" s="72">
        <v>187979039.09999999</v>
      </c>
      <c r="D21" s="72">
        <v>176711119.94</v>
      </c>
      <c r="E21" s="19">
        <f t="shared" si="0"/>
        <v>106.37646298876146</v>
      </c>
    </row>
    <row r="22" spans="1:5" ht="33" customHeight="1" x14ac:dyDescent="0.25">
      <c r="A22" s="35" t="s">
        <v>95</v>
      </c>
      <c r="B22" s="41" t="s">
        <v>15</v>
      </c>
      <c r="C22" s="72">
        <v>90778.36</v>
      </c>
      <c r="D22" s="72">
        <v>32478.7</v>
      </c>
      <c r="E22" s="19">
        <f t="shared" si="0"/>
        <v>279.50121156327066</v>
      </c>
    </row>
    <row r="23" spans="1:5" ht="20.25" customHeight="1" x14ac:dyDescent="0.25">
      <c r="A23" s="35" t="s">
        <v>96</v>
      </c>
      <c r="B23" s="41" t="s">
        <v>16</v>
      </c>
      <c r="C23" s="72">
        <v>4260471.05</v>
      </c>
      <c r="D23" s="72">
        <v>4856197.99</v>
      </c>
      <c r="E23" s="19">
        <f t="shared" si="0"/>
        <v>87.732647202055276</v>
      </c>
    </row>
    <row r="24" spans="1:5" ht="33" customHeight="1" x14ac:dyDescent="0.25">
      <c r="A24" s="35" t="s">
        <v>97</v>
      </c>
      <c r="B24" s="41" t="s">
        <v>17</v>
      </c>
      <c r="C24" s="72">
        <v>12196050.98</v>
      </c>
      <c r="D24" s="72">
        <v>5601250.8399999999</v>
      </c>
      <c r="E24" s="19">
        <f t="shared" si="0"/>
        <v>217.73798975230326</v>
      </c>
    </row>
    <row r="25" spans="1:5" s="13" customFormat="1" ht="24" customHeight="1" x14ac:dyDescent="0.25">
      <c r="A25" s="34" t="s">
        <v>98</v>
      </c>
      <c r="B25" s="40" t="s">
        <v>18</v>
      </c>
      <c r="C25" s="73">
        <f>C26+C27+C28</f>
        <v>113481853.29000001</v>
      </c>
      <c r="D25" s="73">
        <f>D26+D27+D28</f>
        <v>94689624.020000011</v>
      </c>
      <c r="E25" s="19">
        <f t="shared" si="0"/>
        <v>119.84613358062417</v>
      </c>
    </row>
    <row r="26" spans="1:5" ht="13.5" customHeight="1" x14ac:dyDescent="0.25">
      <c r="A26" s="35" t="s">
        <v>99</v>
      </c>
      <c r="B26" s="41" t="s">
        <v>151</v>
      </c>
      <c r="C26" s="72">
        <v>23105090.460000001</v>
      </c>
      <c r="D26" s="72">
        <v>19738968.420000002</v>
      </c>
      <c r="E26" s="19">
        <f t="shared" si="0"/>
        <v>117.05318114086126</v>
      </c>
    </row>
    <row r="27" spans="1:5" ht="21" customHeight="1" x14ac:dyDescent="0.25">
      <c r="A27" s="35" t="s">
        <v>100</v>
      </c>
      <c r="B27" s="41" t="s">
        <v>150</v>
      </c>
      <c r="C27" s="72">
        <v>36410835.810000002</v>
      </c>
      <c r="D27" s="72">
        <v>31832428.260000002</v>
      </c>
      <c r="E27" s="19">
        <f t="shared" si="0"/>
        <v>114.38284102175496</v>
      </c>
    </row>
    <row r="28" spans="1:5" ht="19.5" customHeight="1" x14ac:dyDescent="0.25">
      <c r="A28" s="35" t="s">
        <v>101</v>
      </c>
      <c r="B28" s="41" t="s">
        <v>19</v>
      </c>
      <c r="C28" s="111">
        <v>53965927.020000003</v>
      </c>
      <c r="D28" s="72">
        <v>43118227.340000004</v>
      </c>
      <c r="E28" s="19">
        <f t="shared" si="0"/>
        <v>125.15803721350294</v>
      </c>
    </row>
    <row r="29" spans="1:5" s="13" customFormat="1" x14ac:dyDescent="0.25">
      <c r="A29" s="34" t="s">
        <v>102</v>
      </c>
      <c r="B29" s="40" t="s">
        <v>20</v>
      </c>
      <c r="C29" s="73">
        <v>42382527.469999999</v>
      </c>
      <c r="D29" s="73">
        <v>22988484.420000002</v>
      </c>
      <c r="E29" s="19">
        <f t="shared" si="0"/>
        <v>184.36416553466728</v>
      </c>
    </row>
    <row r="30" spans="1:5" s="13" customFormat="1" ht="47.25" x14ac:dyDescent="0.25">
      <c r="A30" s="34" t="s">
        <v>103</v>
      </c>
      <c r="B30" s="40" t="s">
        <v>21</v>
      </c>
      <c r="C30" s="73">
        <v>2.4089999999999998</v>
      </c>
      <c r="D30" s="73">
        <v>2.4089999999999998</v>
      </c>
      <c r="E30" s="19">
        <f t="shared" si="0"/>
        <v>100</v>
      </c>
    </row>
    <row r="31" spans="1:5" s="13" customFormat="1" ht="47.25" x14ac:dyDescent="0.25">
      <c r="A31" s="34" t="s">
        <v>104</v>
      </c>
      <c r="B31" s="40" t="s">
        <v>22</v>
      </c>
      <c r="C31" s="73">
        <v>118011287.03</v>
      </c>
      <c r="D31" s="73">
        <v>117149021.38</v>
      </c>
      <c r="E31" s="19">
        <f t="shared" si="0"/>
        <v>100.73604170128152</v>
      </c>
    </row>
    <row r="32" spans="1:5" s="13" customFormat="1" ht="30.75" customHeight="1" x14ac:dyDescent="0.25">
      <c r="A32" s="34" t="s">
        <v>105</v>
      </c>
      <c r="B32" s="40" t="s">
        <v>23</v>
      </c>
      <c r="C32" s="73">
        <v>485224.18</v>
      </c>
      <c r="D32" s="73">
        <v>289019.18</v>
      </c>
      <c r="E32" s="19">
        <f t="shared" si="0"/>
        <v>167.8864980517902</v>
      </c>
    </row>
    <row r="33" spans="1:5" s="13" customFormat="1" ht="30.75" customHeight="1" x14ac:dyDescent="0.25">
      <c r="A33" s="34" t="s">
        <v>106</v>
      </c>
      <c r="B33" s="40" t="s">
        <v>24</v>
      </c>
      <c r="C33" s="73">
        <v>732748.37</v>
      </c>
      <c r="D33" s="73">
        <v>2115106.6800000002</v>
      </c>
      <c r="E33" s="19">
        <f t="shared" si="0"/>
        <v>34.643565590743627</v>
      </c>
    </row>
    <row r="34" spans="1:5" s="13" customFormat="1" ht="48" customHeight="1" x14ac:dyDescent="0.25">
      <c r="A34" s="34" t="s">
        <v>107</v>
      </c>
      <c r="B34" s="40" t="s">
        <v>25</v>
      </c>
      <c r="C34" s="73">
        <v>25729046.489999998</v>
      </c>
      <c r="D34" s="73">
        <v>23097184.23</v>
      </c>
      <c r="E34" s="19">
        <f t="shared" si="0"/>
        <v>111.3947320755297</v>
      </c>
    </row>
    <row r="35" spans="1:5" s="13" customFormat="1" ht="32.25" customHeight="1" x14ac:dyDescent="0.25">
      <c r="A35" s="34" t="s">
        <v>108</v>
      </c>
      <c r="B35" s="40" t="s">
        <v>26</v>
      </c>
      <c r="C35" s="73">
        <v>887460.98</v>
      </c>
      <c r="D35" s="73">
        <v>1590751.62</v>
      </c>
      <c r="E35" s="19">
        <f t="shared" si="0"/>
        <v>55.788783669445507</v>
      </c>
    </row>
    <row r="36" spans="1:5" s="13" customFormat="1" ht="28.5" customHeight="1" x14ac:dyDescent="0.25">
      <c r="A36" s="34" t="s">
        <v>109</v>
      </c>
      <c r="B36" s="40" t="s">
        <v>27</v>
      </c>
      <c r="C36" s="73">
        <v>-145793.43</v>
      </c>
      <c r="D36" s="73">
        <v>1368680.66</v>
      </c>
      <c r="E36" s="19">
        <f t="shared" si="0"/>
        <v>-10.652114423827689</v>
      </c>
    </row>
    <row r="37" spans="1:5" s="13" customFormat="1" ht="32.25" customHeight="1" x14ac:dyDescent="0.25">
      <c r="A37" s="34" t="s">
        <v>110</v>
      </c>
      <c r="B37" s="40" t="s">
        <v>28</v>
      </c>
      <c r="C37" s="73">
        <f>C38+C43+C45+C44</f>
        <v>1699611006.3000002</v>
      </c>
      <c r="D37" s="73">
        <f>D38+D43+D45</f>
        <v>1527726833.3199999</v>
      </c>
      <c r="E37" s="19">
        <f t="shared" si="0"/>
        <v>111.25097558222944</v>
      </c>
    </row>
    <row r="38" spans="1:5" s="13" customFormat="1" ht="54" customHeight="1" x14ac:dyDescent="0.25">
      <c r="A38" s="34" t="s">
        <v>111</v>
      </c>
      <c r="B38" s="40" t="s">
        <v>29</v>
      </c>
      <c r="C38" s="73">
        <f>C39+C40+C41+C42</f>
        <v>1699611884.3000002</v>
      </c>
      <c r="D38" s="73">
        <f>D39+D40+D41+D42</f>
        <v>1528587091.9300001</v>
      </c>
      <c r="E38" s="19">
        <f t="shared" si="0"/>
        <v>111.18842317018806</v>
      </c>
    </row>
    <row r="39" spans="1:5" ht="45.75" customHeight="1" x14ac:dyDescent="0.25">
      <c r="A39" s="35" t="s">
        <v>112</v>
      </c>
      <c r="B39" s="41" t="s">
        <v>30</v>
      </c>
      <c r="C39" s="72">
        <v>327594400</v>
      </c>
      <c r="D39" s="72">
        <v>303922800</v>
      </c>
      <c r="E39" s="19">
        <f t="shared" si="0"/>
        <v>107.7886884432494</v>
      </c>
    </row>
    <row r="40" spans="1:5" ht="32.25" customHeight="1" x14ac:dyDescent="0.25">
      <c r="A40" s="35" t="s">
        <v>113</v>
      </c>
      <c r="B40" s="41" t="s">
        <v>31</v>
      </c>
      <c r="C40" s="72">
        <v>134337543.19</v>
      </c>
      <c r="D40" s="72">
        <v>113144647.56</v>
      </c>
      <c r="E40" s="19">
        <f t="shared" si="0"/>
        <v>118.73079821894493</v>
      </c>
    </row>
    <row r="41" spans="1:5" ht="33.75" customHeight="1" x14ac:dyDescent="0.25">
      <c r="A41" s="35" t="s">
        <v>114</v>
      </c>
      <c r="B41" s="41" t="s">
        <v>32</v>
      </c>
      <c r="C41" s="72">
        <v>1047138889</v>
      </c>
      <c r="D41" s="72">
        <v>917762103.89999998</v>
      </c>
      <c r="E41" s="19">
        <f t="shared" si="0"/>
        <v>114.09698488859124</v>
      </c>
    </row>
    <row r="42" spans="1:5" x14ac:dyDescent="0.25">
      <c r="A42" s="35" t="s">
        <v>115</v>
      </c>
      <c r="B42" s="41" t="s">
        <v>33</v>
      </c>
      <c r="C42" s="72">
        <v>190541052.11000001</v>
      </c>
      <c r="D42" s="72">
        <v>193757540.47</v>
      </c>
      <c r="E42" s="19">
        <f t="shared" si="0"/>
        <v>98.339941582558438</v>
      </c>
    </row>
    <row r="43" spans="1:5" s="13" customFormat="1" x14ac:dyDescent="0.25">
      <c r="A43" s="34" t="s">
        <v>160</v>
      </c>
      <c r="B43" s="40" t="s">
        <v>159</v>
      </c>
      <c r="C43" s="73">
        <v>0</v>
      </c>
      <c r="D43" s="73">
        <v>137170.79999999999</v>
      </c>
      <c r="E43" s="19">
        <f t="shared" si="0"/>
        <v>0</v>
      </c>
    </row>
    <row r="44" spans="1:5" s="13" customFormat="1" ht="63.75" customHeight="1" x14ac:dyDescent="0.25">
      <c r="A44" s="112" t="s">
        <v>170</v>
      </c>
      <c r="B44" s="113" t="s">
        <v>171</v>
      </c>
      <c r="C44" s="73">
        <v>317000</v>
      </c>
      <c r="D44" s="77"/>
      <c r="E44" s="114"/>
    </row>
    <row r="45" spans="1:5" s="13" customFormat="1" ht="48" thickBot="1" x14ac:dyDescent="0.3">
      <c r="A45" s="38" t="s">
        <v>116</v>
      </c>
      <c r="B45" s="42" t="s">
        <v>34</v>
      </c>
      <c r="C45" s="73">
        <v>-317878</v>
      </c>
      <c r="D45" s="73">
        <v>-997429.41</v>
      </c>
      <c r="E45" s="20">
        <f t="shared" si="0"/>
        <v>31.869723993801223</v>
      </c>
    </row>
  </sheetData>
  <autoFilter ref="C7:E45"/>
  <mergeCells count="6">
    <mergeCell ref="C6:E6"/>
    <mergeCell ref="A3:E4"/>
    <mergeCell ref="C1:E1"/>
    <mergeCell ref="B6:B7"/>
    <mergeCell ref="A6:A7"/>
    <mergeCell ref="C5:E5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Normal="100" zoomScaleSheetLayoutView="100" workbookViewId="0">
      <selection activeCell="E6" sqref="E6:E7"/>
    </sheetView>
  </sheetViews>
  <sheetFormatPr defaultRowHeight="15.75" x14ac:dyDescent="0.25"/>
  <cols>
    <col min="1" max="1" width="66.42578125" style="1" customWidth="1"/>
    <col min="2" max="2" width="13.42578125" style="6" bestFit="1" customWidth="1"/>
    <col min="3" max="3" width="16.28515625" style="6" bestFit="1" customWidth="1"/>
    <col min="4" max="4" width="16.7109375" style="64" customWidth="1"/>
    <col min="5" max="5" width="16.28515625" style="7" customWidth="1"/>
    <col min="6" max="6" width="14.85546875" style="1" customWidth="1"/>
    <col min="7" max="16384" width="9.140625" style="1"/>
  </cols>
  <sheetData>
    <row r="1" spans="1:7" ht="16.5" customHeight="1" x14ac:dyDescent="0.25">
      <c r="A1" s="4"/>
      <c r="B1" s="5"/>
      <c r="C1" s="5"/>
      <c r="D1" s="68"/>
      <c r="E1" s="65"/>
    </row>
    <row r="2" spans="1:7" ht="16.5" customHeight="1" x14ac:dyDescent="0.3">
      <c r="A2" s="89" t="s">
        <v>48</v>
      </c>
      <c r="B2" s="89"/>
      <c r="C2" s="89"/>
      <c r="D2" s="89"/>
      <c r="E2" s="89"/>
      <c r="F2" s="89"/>
    </row>
    <row r="3" spans="1:7" ht="16.5" customHeight="1" thickBot="1" x14ac:dyDescent="0.3">
      <c r="A3" s="5"/>
      <c r="B3" s="5"/>
      <c r="C3" s="5"/>
      <c r="D3" s="93" t="s">
        <v>35</v>
      </c>
      <c r="E3" s="93"/>
      <c r="F3" s="5"/>
    </row>
    <row r="4" spans="1:7" ht="19.5" customHeight="1" x14ac:dyDescent="0.25">
      <c r="A4" s="94" t="s">
        <v>49</v>
      </c>
      <c r="B4" s="96" t="s">
        <v>50</v>
      </c>
      <c r="C4" s="98" t="s">
        <v>87</v>
      </c>
      <c r="D4" s="90" t="s">
        <v>7</v>
      </c>
      <c r="E4" s="91"/>
      <c r="F4" s="92"/>
    </row>
    <row r="5" spans="1:7" ht="41.25" customHeight="1" thickBot="1" x14ac:dyDescent="0.3">
      <c r="A5" s="95"/>
      <c r="B5" s="97"/>
      <c r="C5" s="99"/>
      <c r="D5" s="67" t="s">
        <v>168</v>
      </c>
      <c r="E5" s="66" t="s">
        <v>169</v>
      </c>
      <c r="F5" s="2" t="s">
        <v>36</v>
      </c>
      <c r="G5" s="16"/>
    </row>
    <row r="6" spans="1:7" s="3" customFormat="1" ht="30" customHeight="1" x14ac:dyDescent="0.25">
      <c r="A6" s="54" t="s">
        <v>47</v>
      </c>
      <c r="B6" s="47"/>
      <c r="C6" s="48"/>
      <c r="D6" s="73">
        <f>D7+D14+D16+D19+D23+D28+D34+D37+D42+D44</f>
        <v>2665430573.3799996</v>
      </c>
      <c r="E6" s="73">
        <f>E7+E14+E16+E19+E23+E28+E34+E37+E42+E44+E46</f>
        <v>2335914613.23</v>
      </c>
      <c r="F6" s="57">
        <f>D6/E6*100</f>
        <v>114.10650707366223</v>
      </c>
    </row>
    <row r="7" spans="1:7" s="3" customFormat="1" x14ac:dyDescent="0.25">
      <c r="A7" s="55" t="s">
        <v>51</v>
      </c>
      <c r="B7" s="49" t="s">
        <v>37</v>
      </c>
      <c r="C7" s="50" t="s">
        <v>38</v>
      </c>
      <c r="D7" s="73">
        <f>D8+D9+D10+D11+D12+D13</f>
        <v>207225117.53</v>
      </c>
      <c r="E7" s="73">
        <f>E8+E9+E10+E11+E12+E13</f>
        <v>173965751.31</v>
      </c>
      <c r="F7" s="58">
        <f t="shared" ref="F7:F43" si="0">D7/E7*100</f>
        <v>119.11834138015658</v>
      </c>
    </row>
    <row r="8" spans="1:7" ht="31.5" x14ac:dyDescent="0.25">
      <c r="A8" s="53" t="s">
        <v>52</v>
      </c>
      <c r="B8" s="51" t="s">
        <v>37</v>
      </c>
      <c r="C8" s="52" t="s">
        <v>39</v>
      </c>
      <c r="D8" s="72">
        <v>3136266.73</v>
      </c>
      <c r="E8" s="72">
        <v>2567067.4700000002</v>
      </c>
      <c r="F8" s="59">
        <f t="shared" si="0"/>
        <v>122.17313205250503</v>
      </c>
    </row>
    <row r="9" spans="1:7" ht="47.25" x14ac:dyDescent="0.25">
      <c r="A9" s="53" t="s">
        <v>53</v>
      </c>
      <c r="B9" s="51" t="s">
        <v>37</v>
      </c>
      <c r="C9" s="52" t="s">
        <v>40</v>
      </c>
      <c r="D9" s="72">
        <v>8176844.6900000004</v>
      </c>
      <c r="E9" s="72">
        <v>7189666.79</v>
      </c>
      <c r="F9" s="59">
        <f t="shared" si="0"/>
        <v>113.73050975565448</v>
      </c>
    </row>
    <row r="10" spans="1:7" ht="47.25" x14ac:dyDescent="0.25">
      <c r="A10" s="53" t="s">
        <v>54</v>
      </c>
      <c r="B10" s="51" t="s">
        <v>37</v>
      </c>
      <c r="C10" s="52" t="s">
        <v>41</v>
      </c>
      <c r="D10" s="72">
        <v>159597783.34</v>
      </c>
      <c r="E10" s="72">
        <v>128794363.86</v>
      </c>
      <c r="F10" s="59">
        <f t="shared" si="0"/>
        <v>123.91674492331315</v>
      </c>
    </row>
    <row r="11" spans="1:7" ht="47.25" x14ac:dyDescent="0.25">
      <c r="A11" s="53" t="s">
        <v>55</v>
      </c>
      <c r="B11" s="51" t="s">
        <v>37</v>
      </c>
      <c r="C11" s="52" t="s">
        <v>43</v>
      </c>
      <c r="D11" s="72">
        <v>17596955.960000001</v>
      </c>
      <c r="E11" s="72">
        <v>14711887.109999999</v>
      </c>
      <c r="F11" s="59">
        <f t="shared" si="0"/>
        <v>119.61046076841464</v>
      </c>
    </row>
    <row r="12" spans="1:7" x14ac:dyDescent="0.25">
      <c r="A12" s="53" t="s">
        <v>56</v>
      </c>
      <c r="B12" s="51" t="s">
        <v>37</v>
      </c>
      <c r="C12" s="52" t="s">
        <v>44</v>
      </c>
      <c r="D12" s="72">
        <v>1405000</v>
      </c>
      <c r="E12" s="72">
        <v>1500000</v>
      </c>
      <c r="F12" s="59">
        <v>0</v>
      </c>
    </row>
    <row r="13" spans="1:7" x14ac:dyDescent="0.25">
      <c r="A13" s="53" t="s">
        <v>57</v>
      </c>
      <c r="B13" s="51" t="s">
        <v>37</v>
      </c>
      <c r="C13" s="52" t="s">
        <v>4</v>
      </c>
      <c r="D13" s="72">
        <v>17312266.809999999</v>
      </c>
      <c r="E13" s="72">
        <v>19202766.079999998</v>
      </c>
      <c r="F13" s="59">
        <f t="shared" si="0"/>
        <v>90.155067961958949</v>
      </c>
    </row>
    <row r="14" spans="1:7" x14ac:dyDescent="0.25">
      <c r="A14" s="55" t="s">
        <v>58</v>
      </c>
      <c r="B14" s="49" t="s">
        <v>39</v>
      </c>
      <c r="C14" s="50" t="s">
        <v>38</v>
      </c>
      <c r="D14" s="73">
        <f>D15</f>
        <v>12360177</v>
      </c>
      <c r="E14" s="73">
        <f>E15</f>
        <v>6177500</v>
      </c>
      <c r="F14" s="58">
        <f t="shared" si="0"/>
        <v>200.08380412788344</v>
      </c>
    </row>
    <row r="15" spans="1:7" x14ac:dyDescent="0.25">
      <c r="A15" s="53" t="s">
        <v>59</v>
      </c>
      <c r="B15" s="51" t="s">
        <v>39</v>
      </c>
      <c r="C15" s="52" t="s">
        <v>40</v>
      </c>
      <c r="D15" s="72">
        <v>12360177</v>
      </c>
      <c r="E15" s="72">
        <v>6177500</v>
      </c>
      <c r="F15" s="59">
        <f t="shared" si="0"/>
        <v>200.08380412788344</v>
      </c>
    </row>
    <row r="16" spans="1:7" ht="31.5" x14ac:dyDescent="0.25">
      <c r="A16" s="55" t="s">
        <v>60</v>
      </c>
      <c r="B16" s="49" t="s">
        <v>40</v>
      </c>
      <c r="C16" s="50" t="s">
        <v>38</v>
      </c>
      <c r="D16" s="73">
        <f>D17+D18</f>
        <v>7074977.3500000006</v>
      </c>
      <c r="E16" s="73">
        <f>E17+E18</f>
        <v>6418547.9699999997</v>
      </c>
      <c r="F16" s="58">
        <f t="shared" si="0"/>
        <v>110.22706978382217</v>
      </c>
    </row>
    <row r="17" spans="1:6" x14ac:dyDescent="0.25">
      <c r="A17" s="53" t="s">
        <v>164</v>
      </c>
      <c r="B17" s="51" t="s">
        <v>40</v>
      </c>
      <c r="C17" s="52" t="s">
        <v>45</v>
      </c>
      <c r="D17" s="72">
        <v>6476187.3200000003</v>
      </c>
      <c r="E17" s="72">
        <v>6418547.9699999997</v>
      </c>
      <c r="F17" s="59">
        <f t="shared" si="0"/>
        <v>100.89801229607389</v>
      </c>
    </row>
    <row r="18" spans="1:6" ht="31.5" x14ac:dyDescent="0.25">
      <c r="A18" s="53" t="s">
        <v>165</v>
      </c>
      <c r="B18" s="51" t="s">
        <v>40</v>
      </c>
      <c r="C18" s="52">
        <v>10</v>
      </c>
      <c r="D18" s="72">
        <v>598790.03</v>
      </c>
      <c r="E18" s="75"/>
      <c r="F18" s="76"/>
    </row>
    <row r="19" spans="1:6" x14ac:dyDescent="0.25">
      <c r="A19" s="55" t="s">
        <v>61</v>
      </c>
      <c r="B19" s="49" t="s">
        <v>41</v>
      </c>
      <c r="C19" s="50" t="s">
        <v>38</v>
      </c>
      <c r="D19" s="73">
        <f>D20+D21+D22</f>
        <v>91959959.219999999</v>
      </c>
      <c r="E19" s="73">
        <f>E20+E21+E22</f>
        <v>115548096.39</v>
      </c>
      <c r="F19" s="58">
        <f t="shared" si="0"/>
        <v>79.58587124587072</v>
      </c>
    </row>
    <row r="20" spans="1:6" x14ac:dyDescent="0.25">
      <c r="A20" s="53" t="s">
        <v>62</v>
      </c>
      <c r="B20" s="51" t="s">
        <v>41</v>
      </c>
      <c r="C20" s="52" t="s">
        <v>37</v>
      </c>
      <c r="D20" s="72">
        <v>875248</v>
      </c>
      <c r="E20" s="72">
        <v>713043</v>
      </c>
      <c r="F20" s="59">
        <f t="shared" si="0"/>
        <v>122.74827745311292</v>
      </c>
    </row>
    <row r="21" spans="1:6" x14ac:dyDescent="0.25">
      <c r="A21" s="53" t="s">
        <v>63</v>
      </c>
      <c r="B21" s="51" t="s">
        <v>41</v>
      </c>
      <c r="C21" s="52" t="s">
        <v>45</v>
      </c>
      <c r="D21" s="72">
        <v>89369936.840000004</v>
      </c>
      <c r="E21" s="72">
        <v>110995053.39</v>
      </c>
      <c r="F21" s="59">
        <f t="shared" si="0"/>
        <v>80.517044778548396</v>
      </c>
    </row>
    <row r="22" spans="1:6" x14ac:dyDescent="0.25">
      <c r="A22" s="53" t="s">
        <v>64</v>
      </c>
      <c r="B22" s="51" t="s">
        <v>41</v>
      </c>
      <c r="C22" s="52" t="s">
        <v>3</v>
      </c>
      <c r="D22" s="72">
        <v>1714774.38</v>
      </c>
      <c r="E22" s="72">
        <v>3840000</v>
      </c>
      <c r="F22" s="59">
        <f t="shared" si="0"/>
        <v>44.655582812500001</v>
      </c>
    </row>
    <row r="23" spans="1:6" x14ac:dyDescent="0.25">
      <c r="A23" s="55" t="s">
        <v>65</v>
      </c>
      <c r="B23" s="49" t="s">
        <v>42</v>
      </c>
      <c r="C23" s="50" t="s">
        <v>38</v>
      </c>
      <c r="D23" s="73">
        <f>D24+D25+D26+D27</f>
        <v>251467350.43000001</v>
      </c>
      <c r="E23" s="73">
        <f>E24+E25+E26+E27</f>
        <v>188624406.04999998</v>
      </c>
      <c r="F23" s="58">
        <f t="shared" si="0"/>
        <v>133.31644387701442</v>
      </c>
    </row>
    <row r="24" spans="1:6" x14ac:dyDescent="0.25">
      <c r="A24" s="53" t="s">
        <v>66</v>
      </c>
      <c r="B24" s="51" t="s">
        <v>42</v>
      </c>
      <c r="C24" s="52" t="s">
        <v>37</v>
      </c>
      <c r="D24" s="72">
        <v>69126924.620000005</v>
      </c>
      <c r="E24" s="72">
        <v>49618273.719999999</v>
      </c>
      <c r="F24" s="59">
        <v>0</v>
      </c>
    </row>
    <row r="25" spans="1:6" x14ac:dyDescent="0.25">
      <c r="A25" s="53" t="s">
        <v>67</v>
      </c>
      <c r="B25" s="51" t="s">
        <v>42</v>
      </c>
      <c r="C25" s="52" t="s">
        <v>39</v>
      </c>
      <c r="D25" s="72">
        <v>10522948.92</v>
      </c>
      <c r="E25" s="72">
        <v>5665745.6699999999</v>
      </c>
      <c r="F25" s="59">
        <f t="shared" si="0"/>
        <v>185.72928495041324</v>
      </c>
    </row>
    <row r="26" spans="1:6" x14ac:dyDescent="0.25">
      <c r="A26" s="53" t="s">
        <v>68</v>
      </c>
      <c r="B26" s="51" t="s">
        <v>42</v>
      </c>
      <c r="C26" s="52" t="s">
        <v>40</v>
      </c>
      <c r="D26" s="72">
        <v>143384964.06999999</v>
      </c>
      <c r="E26" s="72">
        <v>127304477.62</v>
      </c>
      <c r="F26" s="59">
        <f t="shared" si="0"/>
        <v>112.63151677822343</v>
      </c>
    </row>
    <row r="27" spans="1:6" ht="17.25" customHeight="1" x14ac:dyDescent="0.25">
      <c r="A27" s="53" t="s">
        <v>69</v>
      </c>
      <c r="B27" s="51" t="s">
        <v>42</v>
      </c>
      <c r="C27" s="52" t="s">
        <v>42</v>
      </c>
      <c r="D27" s="72">
        <v>28432512.82</v>
      </c>
      <c r="E27" s="72">
        <v>6035909.04</v>
      </c>
      <c r="F27" s="59">
        <f t="shared" si="0"/>
        <v>471.05601876333117</v>
      </c>
    </row>
    <row r="28" spans="1:6" x14ac:dyDescent="0.25">
      <c r="A28" s="55" t="s">
        <v>70</v>
      </c>
      <c r="B28" s="49" t="s">
        <v>44</v>
      </c>
      <c r="C28" s="50" t="s">
        <v>38</v>
      </c>
      <c r="D28" s="73">
        <f>D29+D30+D31+D32+D33</f>
        <v>1921764636.1599998</v>
      </c>
      <c r="E28" s="73">
        <f>E29+E30+E31+E32+E33</f>
        <v>1679377777.0600002</v>
      </c>
      <c r="F28" s="58">
        <f t="shared" si="0"/>
        <v>114.43313484380708</v>
      </c>
    </row>
    <row r="29" spans="1:6" x14ac:dyDescent="0.25">
      <c r="A29" s="53" t="s">
        <v>71</v>
      </c>
      <c r="B29" s="51" t="s">
        <v>44</v>
      </c>
      <c r="C29" s="52" t="s">
        <v>37</v>
      </c>
      <c r="D29" s="72">
        <v>559661898.45000005</v>
      </c>
      <c r="E29" s="72">
        <v>496272523.95999998</v>
      </c>
      <c r="F29" s="59">
        <f t="shared" si="0"/>
        <v>112.77309772948649</v>
      </c>
    </row>
    <row r="30" spans="1:6" x14ac:dyDescent="0.25">
      <c r="A30" s="53" t="s">
        <v>72</v>
      </c>
      <c r="B30" s="51" t="s">
        <v>44</v>
      </c>
      <c r="C30" s="52" t="s">
        <v>39</v>
      </c>
      <c r="D30" s="72">
        <v>1144452595.3699999</v>
      </c>
      <c r="E30" s="72">
        <v>988604488.71000004</v>
      </c>
      <c r="F30" s="59">
        <f t="shared" si="0"/>
        <v>115.7644546873706</v>
      </c>
    </row>
    <row r="31" spans="1:6" x14ac:dyDescent="0.25">
      <c r="A31" s="53" t="s">
        <v>73</v>
      </c>
      <c r="B31" s="51" t="s">
        <v>44</v>
      </c>
      <c r="C31" s="52" t="s">
        <v>40</v>
      </c>
      <c r="D31" s="72">
        <v>190777994</v>
      </c>
      <c r="E31" s="72">
        <v>176724799</v>
      </c>
      <c r="F31" s="59">
        <f t="shared" si="0"/>
        <v>107.95202205888489</v>
      </c>
    </row>
    <row r="32" spans="1:6" x14ac:dyDescent="0.25">
      <c r="A32" s="53" t="s">
        <v>74</v>
      </c>
      <c r="B32" s="51" t="s">
        <v>44</v>
      </c>
      <c r="C32" s="52" t="s">
        <v>44</v>
      </c>
      <c r="D32" s="72">
        <v>54680</v>
      </c>
      <c r="E32" s="72">
        <v>377160</v>
      </c>
      <c r="F32" s="59">
        <f t="shared" si="0"/>
        <v>14.497825856400468</v>
      </c>
    </row>
    <row r="33" spans="1:6" x14ac:dyDescent="0.25">
      <c r="A33" s="53" t="s">
        <v>75</v>
      </c>
      <c r="B33" s="51" t="s">
        <v>44</v>
      </c>
      <c r="C33" s="52" t="s">
        <v>45</v>
      </c>
      <c r="D33" s="72">
        <v>26817468.34</v>
      </c>
      <c r="E33" s="72">
        <v>17398805.390000001</v>
      </c>
      <c r="F33" s="59">
        <f t="shared" si="0"/>
        <v>154.1339634467858</v>
      </c>
    </row>
    <row r="34" spans="1:6" x14ac:dyDescent="0.25">
      <c r="A34" s="55" t="s">
        <v>76</v>
      </c>
      <c r="B34" s="49" t="s">
        <v>46</v>
      </c>
      <c r="C34" s="50" t="s">
        <v>38</v>
      </c>
      <c r="D34" s="73">
        <f>D35+D36</f>
        <v>98681734.170000002</v>
      </c>
      <c r="E34" s="73">
        <f>E35+E36</f>
        <v>86080422.480000004</v>
      </c>
      <c r="F34" s="58">
        <f t="shared" si="0"/>
        <v>114.63899842374472</v>
      </c>
    </row>
    <row r="35" spans="1:6" x14ac:dyDescent="0.25">
      <c r="A35" s="53" t="s">
        <v>77</v>
      </c>
      <c r="B35" s="51" t="s">
        <v>46</v>
      </c>
      <c r="C35" s="52" t="s">
        <v>37</v>
      </c>
      <c r="D35" s="72">
        <v>92648596.310000002</v>
      </c>
      <c r="E35" s="72">
        <v>79674687.290000007</v>
      </c>
      <c r="F35" s="59">
        <f t="shared" si="0"/>
        <v>116.2836020589294</v>
      </c>
    </row>
    <row r="36" spans="1:6" x14ac:dyDescent="0.25">
      <c r="A36" s="53" t="s">
        <v>78</v>
      </c>
      <c r="B36" s="51" t="s">
        <v>46</v>
      </c>
      <c r="C36" s="52" t="s">
        <v>41</v>
      </c>
      <c r="D36" s="72">
        <v>6033137.8600000003</v>
      </c>
      <c r="E36" s="72">
        <v>6405735.1900000004</v>
      </c>
      <c r="F36" s="59">
        <f t="shared" si="0"/>
        <v>94.183379129039523</v>
      </c>
    </row>
    <row r="37" spans="1:6" x14ac:dyDescent="0.25">
      <c r="A37" s="55" t="s">
        <v>79</v>
      </c>
      <c r="B37" s="49" t="s">
        <v>1</v>
      </c>
      <c r="C37" s="50" t="s">
        <v>38</v>
      </c>
      <c r="D37" s="73">
        <f>D38+D39+D40+D41</f>
        <v>38007618.289999999</v>
      </c>
      <c r="E37" s="73">
        <f>E38+E39+E40+E41</f>
        <v>52326325.890000001</v>
      </c>
      <c r="F37" s="58">
        <f t="shared" si="0"/>
        <v>72.635748150747901</v>
      </c>
    </row>
    <row r="38" spans="1:6" x14ac:dyDescent="0.25">
      <c r="A38" s="53" t="s">
        <v>80</v>
      </c>
      <c r="B38" s="51" t="s">
        <v>1</v>
      </c>
      <c r="C38" s="52" t="s">
        <v>37</v>
      </c>
      <c r="D38" s="72">
        <v>19578539.890000001</v>
      </c>
      <c r="E38" s="72">
        <v>17265208.510000002</v>
      </c>
      <c r="F38" s="59">
        <f t="shared" si="0"/>
        <v>113.39880360355983</v>
      </c>
    </row>
    <row r="39" spans="1:6" x14ac:dyDescent="0.25">
      <c r="A39" s="53" t="s">
        <v>81</v>
      </c>
      <c r="B39" s="51" t="s">
        <v>1</v>
      </c>
      <c r="C39" s="52" t="s">
        <v>40</v>
      </c>
      <c r="D39" s="72">
        <v>8550400</v>
      </c>
      <c r="E39" s="72">
        <v>30892773.48</v>
      </c>
      <c r="F39" s="59">
        <f t="shared" si="0"/>
        <v>27.67767033133342</v>
      </c>
    </row>
    <row r="40" spans="1:6" x14ac:dyDescent="0.25">
      <c r="A40" s="53" t="s">
        <v>82</v>
      </c>
      <c r="B40" s="51" t="s">
        <v>1</v>
      </c>
      <c r="C40" s="52" t="s">
        <v>41</v>
      </c>
      <c r="D40" s="72">
        <v>9878678.4000000004</v>
      </c>
      <c r="E40" s="72">
        <v>4168343.9</v>
      </c>
      <c r="F40" s="59">
        <f t="shared" si="0"/>
        <v>236.99288343267457</v>
      </c>
    </row>
    <row r="41" spans="1:6" x14ac:dyDescent="0.25">
      <c r="A41" s="53" t="s">
        <v>156</v>
      </c>
      <c r="B41" s="51">
        <v>10</v>
      </c>
      <c r="C41" s="60" t="s">
        <v>43</v>
      </c>
      <c r="D41" s="72">
        <v>0</v>
      </c>
      <c r="E41" s="72">
        <v>0</v>
      </c>
      <c r="F41" s="59" t="e">
        <f t="shared" si="0"/>
        <v>#DIV/0!</v>
      </c>
    </row>
    <row r="42" spans="1:6" x14ac:dyDescent="0.25">
      <c r="A42" s="55" t="s">
        <v>83</v>
      </c>
      <c r="B42" s="49" t="s">
        <v>2</v>
      </c>
      <c r="C42" s="50" t="s">
        <v>38</v>
      </c>
      <c r="D42" s="73">
        <f>D43</f>
        <v>28696833.100000001</v>
      </c>
      <c r="E42" s="73">
        <f>E43</f>
        <v>20017614</v>
      </c>
      <c r="F42" s="58">
        <f t="shared" si="0"/>
        <v>143.35791018849699</v>
      </c>
    </row>
    <row r="43" spans="1:6" x14ac:dyDescent="0.25">
      <c r="A43" s="53" t="s">
        <v>84</v>
      </c>
      <c r="B43" s="51" t="s">
        <v>2</v>
      </c>
      <c r="C43" s="52" t="s">
        <v>37</v>
      </c>
      <c r="D43" s="72">
        <v>28696833.100000001</v>
      </c>
      <c r="E43" s="72">
        <v>20017614</v>
      </c>
      <c r="F43" s="59">
        <f t="shared" si="0"/>
        <v>143.35791018849699</v>
      </c>
    </row>
    <row r="44" spans="1:6" x14ac:dyDescent="0.25">
      <c r="A44" s="55" t="s">
        <v>85</v>
      </c>
      <c r="B44" s="49" t="s">
        <v>3</v>
      </c>
      <c r="C44" s="50" t="s">
        <v>38</v>
      </c>
      <c r="D44" s="73">
        <f>D45</f>
        <v>8192170.1299999999</v>
      </c>
      <c r="E44" s="73">
        <f>E45</f>
        <v>7378172.0800000001</v>
      </c>
      <c r="F44" s="58">
        <f t="shared" ref="F44:F47" si="1">D44/E44*100</f>
        <v>111.03251647120705</v>
      </c>
    </row>
    <row r="45" spans="1:6" x14ac:dyDescent="0.25">
      <c r="A45" s="53" t="s">
        <v>86</v>
      </c>
      <c r="B45" s="51" t="s">
        <v>3</v>
      </c>
      <c r="C45" s="52" t="s">
        <v>39</v>
      </c>
      <c r="D45" s="72">
        <v>8192170.1299999999</v>
      </c>
      <c r="E45" s="72">
        <v>7378172.0800000001</v>
      </c>
      <c r="F45" s="59">
        <f t="shared" si="1"/>
        <v>111.03251647120705</v>
      </c>
    </row>
    <row r="46" spans="1:6" ht="31.5" x14ac:dyDescent="0.25">
      <c r="A46" s="55" t="s">
        <v>157</v>
      </c>
      <c r="B46" s="49" t="s">
        <v>4</v>
      </c>
      <c r="C46" s="50" t="s">
        <v>38</v>
      </c>
      <c r="D46" s="109">
        <f>D47</f>
        <v>0</v>
      </c>
      <c r="E46" s="109">
        <f>E47</f>
        <v>0</v>
      </c>
      <c r="F46" s="58" t="e">
        <f t="shared" si="1"/>
        <v>#DIV/0!</v>
      </c>
    </row>
    <row r="47" spans="1:6" ht="31.5" x14ac:dyDescent="0.25">
      <c r="A47" s="69" t="s">
        <v>158</v>
      </c>
      <c r="B47" s="70" t="s">
        <v>4</v>
      </c>
      <c r="C47" s="71" t="s">
        <v>37</v>
      </c>
      <c r="D47" s="110">
        <v>0</v>
      </c>
      <c r="E47" s="110">
        <v>0</v>
      </c>
      <c r="F47" s="59" t="e">
        <f t="shared" si="1"/>
        <v>#DIV/0!</v>
      </c>
    </row>
  </sheetData>
  <autoFilter ref="B4:C45"/>
  <mergeCells count="6">
    <mergeCell ref="A2:F2"/>
    <mergeCell ref="D4:F4"/>
    <mergeCell ref="D3:E3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57" firstPageNumber="3" fitToWidth="2" fitToHeight="0" orientation="portrait" useFirstPageNumber="1" r:id="rId1"/>
  <headerFooter>
    <oddHeader>&amp;C&amp;P</oddHead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4" zoomScaleNormal="100" zoomScaleSheetLayoutView="100" workbookViewId="0">
      <selection activeCell="C15" sqref="C15"/>
    </sheetView>
  </sheetViews>
  <sheetFormatPr defaultRowHeight="15" x14ac:dyDescent="0.25"/>
  <cols>
    <col min="1" max="1" width="25.7109375" style="8" customWidth="1"/>
    <col min="2" max="2" width="56.7109375" style="8" customWidth="1"/>
    <col min="3" max="3" width="17" style="8" customWidth="1"/>
    <col min="4" max="16384" width="9.140625" style="8"/>
  </cols>
  <sheetData>
    <row r="1" spans="1:4" ht="55.5" customHeight="1" x14ac:dyDescent="0.3">
      <c r="A1" s="100" t="s">
        <v>149</v>
      </c>
      <c r="B1" s="101"/>
      <c r="C1" s="101"/>
      <c r="D1" s="9"/>
    </row>
    <row r="2" spans="1:4" ht="15.75" thickBot="1" x14ac:dyDescent="0.3">
      <c r="A2" s="102" t="s">
        <v>117</v>
      </c>
      <c r="B2" s="102"/>
      <c r="C2" s="102"/>
      <c r="D2" s="9"/>
    </row>
    <row r="3" spans="1:4" ht="15" customHeight="1" x14ac:dyDescent="0.25">
      <c r="A3" s="103" t="s">
        <v>118</v>
      </c>
      <c r="B3" s="105" t="s">
        <v>119</v>
      </c>
      <c r="C3" s="107" t="s">
        <v>120</v>
      </c>
      <c r="D3" s="17"/>
    </row>
    <row r="4" spans="1:4" ht="92.25" customHeight="1" thickBot="1" x14ac:dyDescent="0.3">
      <c r="A4" s="104"/>
      <c r="B4" s="106"/>
      <c r="C4" s="108"/>
      <c r="D4" s="9"/>
    </row>
    <row r="5" spans="1:4" ht="15.75" x14ac:dyDescent="0.25">
      <c r="A5" s="21" t="s">
        <v>121</v>
      </c>
      <c r="B5" s="22" t="s">
        <v>122</v>
      </c>
      <c r="C5" s="72">
        <f>C6+C9+C12</f>
        <v>1645811811.5</v>
      </c>
    </row>
    <row r="6" spans="1:4" ht="29.25" x14ac:dyDescent="0.25">
      <c r="A6" s="23" t="s">
        <v>123</v>
      </c>
      <c r="B6" s="24" t="s">
        <v>124</v>
      </c>
      <c r="C6" s="72">
        <f>C7+C8</f>
        <v>0</v>
      </c>
    </row>
    <row r="7" spans="1:4" ht="30" x14ac:dyDescent="0.25">
      <c r="A7" s="25" t="s">
        <v>125</v>
      </c>
      <c r="B7" s="26" t="s">
        <v>126</v>
      </c>
      <c r="C7" s="72">
        <v>0</v>
      </c>
    </row>
    <row r="8" spans="1:4" ht="30" x14ac:dyDescent="0.25">
      <c r="A8" s="25" t="s">
        <v>127</v>
      </c>
      <c r="B8" s="26" t="s">
        <v>128</v>
      </c>
      <c r="C8" s="72">
        <v>0</v>
      </c>
    </row>
    <row r="9" spans="1:4" ht="29.25" x14ac:dyDescent="0.25">
      <c r="A9" s="27" t="s">
        <v>129</v>
      </c>
      <c r="B9" s="24" t="s">
        <v>130</v>
      </c>
      <c r="C9" s="72">
        <f>C10+C11</f>
        <v>0</v>
      </c>
    </row>
    <row r="10" spans="1:4" ht="45" x14ac:dyDescent="0.25">
      <c r="A10" s="28" t="s">
        <v>131</v>
      </c>
      <c r="B10" s="29" t="s">
        <v>132</v>
      </c>
      <c r="C10" s="72">
        <v>0</v>
      </c>
    </row>
    <row r="11" spans="1:4" ht="45" x14ac:dyDescent="0.25">
      <c r="A11" s="28" t="s">
        <v>133</v>
      </c>
      <c r="B11" s="29" t="s">
        <v>134</v>
      </c>
      <c r="C11" s="72">
        <v>0</v>
      </c>
    </row>
    <row r="12" spans="1:4" ht="29.25" x14ac:dyDescent="0.25">
      <c r="A12" s="27" t="s">
        <v>135</v>
      </c>
      <c r="B12" s="24" t="s">
        <v>136</v>
      </c>
      <c r="C12" s="73">
        <f>C13+C16</f>
        <v>1645811811.5</v>
      </c>
    </row>
    <row r="13" spans="1:4" ht="15.75" x14ac:dyDescent="0.25">
      <c r="A13" s="30" t="s">
        <v>137</v>
      </c>
      <c r="B13" s="31" t="s">
        <v>138</v>
      </c>
      <c r="C13" s="72">
        <f>C14</f>
        <v>-1056263512.96</v>
      </c>
    </row>
    <row r="14" spans="1:4" ht="15.75" x14ac:dyDescent="0.25">
      <c r="A14" s="30" t="s">
        <v>139</v>
      </c>
      <c r="B14" s="31" t="s">
        <v>140</v>
      </c>
      <c r="C14" s="72">
        <f>C15</f>
        <v>-1056263512.96</v>
      </c>
    </row>
    <row r="15" spans="1:4" ht="15.75" x14ac:dyDescent="0.25">
      <c r="A15" s="30" t="s">
        <v>141</v>
      </c>
      <c r="B15" s="31" t="s">
        <v>142</v>
      </c>
      <c r="C15" s="72">
        <v>-1056263512.96</v>
      </c>
    </row>
    <row r="16" spans="1:4" ht="15.75" x14ac:dyDescent="0.25">
      <c r="A16" s="32" t="s">
        <v>143</v>
      </c>
      <c r="B16" s="29" t="s">
        <v>144</v>
      </c>
      <c r="C16" s="72">
        <f>C17</f>
        <v>2702075324.46</v>
      </c>
    </row>
    <row r="17" spans="1:3" ht="15.75" x14ac:dyDescent="0.25">
      <c r="A17" s="32" t="s">
        <v>145</v>
      </c>
      <c r="B17" s="26" t="s">
        <v>146</v>
      </c>
      <c r="C17" s="72">
        <f>C18</f>
        <v>2702075324.46</v>
      </c>
    </row>
    <row r="18" spans="1:3" ht="30" x14ac:dyDescent="0.25">
      <c r="A18" s="32" t="s">
        <v>147</v>
      </c>
      <c r="B18" s="26" t="s">
        <v>148</v>
      </c>
      <c r="C18" s="72">
        <v>2702075324.46</v>
      </c>
    </row>
  </sheetData>
  <mergeCells count="5">
    <mergeCell ref="A1:C1"/>
    <mergeCell ref="A2:C2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7" firstPageNumber="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D0521-0357-4CE0-82F7-33B27C48F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 (2)</vt:lpstr>
      <vt:lpstr>Доходы!Заголовки_для_печати</vt:lpstr>
      <vt:lpstr>Расходы!Заголовки_для_печати</vt:lpstr>
      <vt:lpstr>Доходы!Область_печати</vt:lpstr>
      <vt:lpstr>'Источники (2)'!Область_печати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cp:lastModifiedBy>Madina</cp:lastModifiedBy>
  <cp:lastPrinted>2025-11-06T10:03:59Z</cp:lastPrinted>
  <dcterms:created xsi:type="dcterms:W3CDTF">2020-10-15T07:52:01Z</dcterms:created>
  <dcterms:modified xsi:type="dcterms:W3CDTF">2026-03-04T14:46:24Z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kesaeva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